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86" firstSheet="13" activeTab="19"/>
  </bookViews>
  <sheets>
    <sheet name="բացատրագիր" sheetId="3" r:id="rId1"/>
    <sheet name="ամփոփ" sheetId="2" r:id="rId2"/>
    <sheet name="օբյեկտային" sheetId="7" r:id="rId3"/>
    <sheet name="նախահաշիվ1" sheetId="1" r:id="rId4"/>
    <sheet name="ծավ. -նախ 1 (2)" sheetId="46" r:id="rId5"/>
    <sheet name="ծավալաթերթ 1" sheetId="40" r:id="rId6"/>
    <sheet name="նախահաշիվ2" sheetId="9" r:id="rId7"/>
    <sheet name="ծավ-նախ 2 (2)" sheetId="47" r:id="rId8"/>
    <sheet name="ծավալաթերթ 2" sheetId="42" r:id="rId9"/>
    <sheet name="նախահաշիվ3" sheetId="10" r:id="rId10"/>
    <sheet name="ծավ-նախ 3 (2)" sheetId="48" r:id="rId11"/>
    <sheet name="ծավալաթերթ 3" sheetId="44" r:id="rId12"/>
    <sheet name="էլեկտրո" sheetId="17" r:id="rId13"/>
    <sheet name="ծավ-էլեկտրո (4)" sheetId="49" r:id="rId14"/>
    <sheet name="ծավալաթերթ 3)" sheetId="24" r:id="rId15"/>
    <sheet name="Ջրամատակարարում" sheetId="18" r:id="rId16"/>
    <sheet name="ծավ-Ջրամատակարարում (3)" sheetId="50" r:id="rId17"/>
    <sheet name="ծավալաթերթ (4)" sheetId="34" r:id="rId18"/>
    <sheet name="Կոյուղու ցանց" sheetId="19" r:id="rId19"/>
    <sheet name="ծավ-Կոյուղու ցանց (3)" sheetId="51" r:id="rId20"/>
    <sheet name="ծավալաթերթ 4" sheetId="35" r:id="rId21"/>
    <sheet name="Лист1" sheetId="45" r:id="rId22"/>
  </sheets>
  <externalReferences>
    <externalReference r:id="rId23"/>
  </externalReferences>
  <definedNames>
    <definedName name="_xlnm._FilterDatabase" localSheetId="12" hidden="1">էլեկտրո!$O$2:$O$81</definedName>
    <definedName name="_xlnm._FilterDatabase" localSheetId="4" hidden="1">'ծավ. -նախ 1 (2)'!#REF!</definedName>
    <definedName name="_xlnm._FilterDatabase" localSheetId="17" hidden="1">'ծավալաթերթ (4)'!#REF!</definedName>
    <definedName name="_xlnm._FilterDatabase" localSheetId="5" hidden="1">'ծավալաթերթ 1'!#REF!</definedName>
    <definedName name="_xlnm._FilterDatabase" localSheetId="8" hidden="1">'ծավալաթերթ 2'!#REF!</definedName>
    <definedName name="_xlnm._FilterDatabase" localSheetId="11" hidden="1">'ծավալաթերթ 3'!#REF!</definedName>
    <definedName name="_xlnm._FilterDatabase" localSheetId="14" hidden="1">'ծավալաթերթ 3)'!#REF!</definedName>
    <definedName name="_xlnm._FilterDatabase" localSheetId="20" hidden="1">'ծավալաթերթ 4'!#REF!</definedName>
    <definedName name="_xlnm._FilterDatabase" localSheetId="13" hidden="1">'ծավ-էլեկտրո (4)'!#REF!</definedName>
    <definedName name="_xlnm._FilterDatabase" localSheetId="19" hidden="1">'ծավ-Կոյուղու ցանց (3)'!#REF!</definedName>
    <definedName name="_xlnm._FilterDatabase" localSheetId="7" hidden="1">'ծավ-նախ 2 (2)'!#REF!</definedName>
    <definedName name="_xlnm._FilterDatabase" localSheetId="10" hidden="1">'ծավ-նախ 3 (2)'!#REF!</definedName>
    <definedName name="_xlnm._FilterDatabase" localSheetId="16" hidden="1">'ծավ-Ջրամատակարարում (3)'!#REF!</definedName>
    <definedName name="_xlnm._FilterDatabase" localSheetId="18" hidden="1">'Կոյուղու ցանց'!$O$2:$O$47</definedName>
    <definedName name="_xlnm._FilterDatabase" localSheetId="3" hidden="1">նախահաշիվ1!$K$1:$K$184</definedName>
    <definedName name="_xlnm._FilterDatabase" localSheetId="6" hidden="1">նախահաշիվ2!$O$2:$O$206</definedName>
    <definedName name="_xlnm._FilterDatabase" localSheetId="9" hidden="1">նախահաշիվ3!$O$2:$O$174</definedName>
    <definedName name="_xlnm._FilterDatabase" localSheetId="15" hidden="1">Ջրամատակարարում!$O$2:$O$49</definedName>
  </definedNames>
  <calcPr calcId="124519"/>
</workbook>
</file>

<file path=xl/calcChain.xml><?xml version="1.0" encoding="utf-8"?>
<calcChain xmlns="http://schemas.openxmlformats.org/spreadsheetml/2006/main">
  <c r="G5" i="17"/>
  <c r="G177" i="46"/>
  <c r="G42" i="51"/>
  <c r="H44" l="1"/>
  <c r="E41"/>
  <c r="D41"/>
  <c r="F41" s="1"/>
  <c r="E40"/>
  <c r="D40"/>
  <c r="F40" s="1"/>
  <c r="E39"/>
  <c r="D39"/>
  <c r="F39" s="1"/>
  <c r="E38"/>
  <c r="D38"/>
  <c r="F38" s="1"/>
  <c r="E37"/>
  <c r="D37"/>
  <c r="F37" s="1"/>
  <c r="E36"/>
  <c r="D36"/>
  <c r="F36" s="1"/>
  <c r="E35"/>
  <c r="D35"/>
  <c r="F35" s="1"/>
  <c r="E33"/>
  <c r="D33"/>
  <c r="F33" s="1"/>
  <c r="E32"/>
  <c r="D32"/>
  <c r="F32" s="1"/>
  <c r="E31"/>
  <c r="D31"/>
  <c r="F31" s="1"/>
  <c r="E30"/>
  <c r="D30"/>
  <c r="F30" s="1"/>
  <c r="F26"/>
  <c r="E26"/>
  <c r="D26"/>
  <c r="F25"/>
  <c r="E25"/>
  <c r="D25"/>
  <c r="F24"/>
  <c r="E24"/>
  <c r="D24"/>
  <c r="F23"/>
  <c r="E23"/>
  <c r="D23"/>
  <c r="F22"/>
  <c r="E22"/>
  <c r="D22"/>
  <c r="F21"/>
  <c r="E21"/>
  <c r="D21"/>
  <c r="F20"/>
  <c r="E20"/>
  <c r="D20"/>
  <c r="F19"/>
  <c r="E19"/>
  <c r="D19"/>
  <c r="F18"/>
  <c r="E18"/>
  <c r="D18"/>
  <c r="F17"/>
  <c r="E17"/>
  <c r="D17"/>
  <c r="F16"/>
  <c r="E16"/>
  <c r="D16"/>
  <c r="F15"/>
  <c r="E15"/>
  <c r="D15"/>
  <c r="F14"/>
  <c r="E14"/>
  <c r="D14"/>
  <c r="F13"/>
  <c r="E13"/>
  <c r="D13"/>
  <c r="F12"/>
  <c r="E12"/>
  <c r="D12"/>
  <c r="F11"/>
  <c r="F27" s="1"/>
  <c r="E11"/>
  <c r="D11"/>
  <c r="A2"/>
  <c r="H46" i="50"/>
  <c r="E43"/>
  <c r="D43"/>
  <c r="F43" s="1"/>
  <c r="E42"/>
  <c r="D42"/>
  <c r="F42" s="1"/>
  <c r="E41"/>
  <c r="D41"/>
  <c r="F41" s="1"/>
  <c r="E40"/>
  <c r="D40"/>
  <c r="F40" s="1"/>
  <c r="E39"/>
  <c r="D39"/>
  <c r="F39" s="1"/>
  <c r="E38"/>
  <c r="D38"/>
  <c r="F38" s="1"/>
  <c r="E37"/>
  <c r="D37"/>
  <c r="F37" s="1"/>
  <c r="E36"/>
  <c r="D36"/>
  <c r="F36" s="1"/>
  <c r="E35"/>
  <c r="D35"/>
  <c r="F35" s="1"/>
  <c r="E34"/>
  <c r="D34"/>
  <c r="F34" s="1"/>
  <c r="E33"/>
  <c r="D33"/>
  <c r="F33" s="1"/>
  <c r="E32"/>
  <c r="D32"/>
  <c r="F32" s="1"/>
  <c r="E31"/>
  <c r="D31"/>
  <c r="F31" s="1"/>
  <c r="E30"/>
  <c r="D30"/>
  <c r="F30" s="1"/>
  <c r="E28"/>
  <c r="D28"/>
  <c r="F28" s="1"/>
  <c r="E27"/>
  <c r="D27"/>
  <c r="F27" s="1"/>
  <c r="E26"/>
  <c r="D26"/>
  <c r="F26" s="1"/>
  <c r="F22"/>
  <c r="E22"/>
  <c r="D22"/>
  <c r="F21"/>
  <c r="E21"/>
  <c r="D21"/>
  <c r="F20"/>
  <c r="E20"/>
  <c r="D20"/>
  <c r="F19"/>
  <c r="E19"/>
  <c r="D19"/>
  <c r="F18"/>
  <c r="E18"/>
  <c r="D18"/>
  <c r="F17"/>
  <c r="E17"/>
  <c r="D17"/>
  <c r="F16"/>
  <c r="E16"/>
  <c r="D16"/>
  <c r="F15"/>
  <c r="E15"/>
  <c r="D15"/>
  <c r="F14"/>
  <c r="E14"/>
  <c r="D14"/>
  <c r="F13"/>
  <c r="E13"/>
  <c r="D13"/>
  <c r="F12"/>
  <c r="E12"/>
  <c r="D12"/>
  <c r="F11"/>
  <c r="F23" s="1"/>
  <c r="E11"/>
  <c r="D11"/>
  <c r="A2"/>
  <c r="H78" i="49"/>
  <c r="E75"/>
  <c r="D75"/>
  <c r="F75" s="1"/>
  <c r="E74"/>
  <c r="D74"/>
  <c r="F74" s="1"/>
  <c r="E73"/>
  <c r="D73"/>
  <c r="F73" s="1"/>
  <c r="E72"/>
  <c r="D72"/>
  <c r="F72" s="1"/>
  <c r="E71"/>
  <c r="D71"/>
  <c r="F71" s="1"/>
  <c r="E70"/>
  <c r="D70"/>
  <c r="F70" s="1"/>
  <c r="E69"/>
  <c r="D69"/>
  <c r="F69" s="1"/>
  <c r="E68"/>
  <c r="D68"/>
  <c r="F68" s="1"/>
  <c r="E67"/>
  <c r="D67"/>
  <c r="F67" s="1"/>
  <c r="E66"/>
  <c r="D66"/>
  <c r="F66" s="1"/>
  <c r="E65"/>
  <c r="D65"/>
  <c r="F65" s="1"/>
  <c r="E64"/>
  <c r="D64"/>
  <c r="F64" s="1"/>
  <c r="E63"/>
  <c r="D63"/>
  <c r="F63" s="1"/>
  <c r="E62"/>
  <c r="D62"/>
  <c r="F62" s="1"/>
  <c r="E61"/>
  <c r="D61"/>
  <c r="F61" s="1"/>
  <c r="E60"/>
  <c r="D60"/>
  <c r="F60" s="1"/>
  <c r="E59"/>
  <c r="D59"/>
  <c r="F59" s="1"/>
  <c r="E58"/>
  <c r="D58"/>
  <c r="F58" s="1"/>
  <c r="E57"/>
  <c r="D57"/>
  <c r="F57" s="1"/>
  <c r="E56"/>
  <c r="D56"/>
  <c r="F56" s="1"/>
  <c r="E55"/>
  <c r="D55"/>
  <c r="F55" s="1"/>
  <c r="E54"/>
  <c r="D54"/>
  <c r="F54" s="1"/>
  <c r="E53"/>
  <c r="D53"/>
  <c r="F53" s="1"/>
  <c r="E52"/>
  <c r="D52"/>
  <c r="F52" s="1"/>
  <c r="E51"/>
  <c r="D51"/>
  <c r="F51" s="1"/>
  <c r="E50"/>
  <c r="D50"/>
  <c r="F50" s="1"/>
  <c r="E49"/>
  <c r="D49"/>
  <c r="F49" s="1"/>
  <c r="E48"/>
  <c r="D48"/>
  <c r="F48" s="1"/>
  <c r="E47"/>
  <c r="D47"/>
  <c r="F47" s="1"/>
  <c r="E46"/>
  <c r="D46"/>
  <c r="F46" s="1"/>
  <c r="E45"/>
  <c r="D45"/>
  <c r="F45" s="1"/>
  <c r="E44"/>
  <c r="D44"/>
  <c r="F44" s="1"/>
  <c r="E43"/>
  <c r="D43"/>
  <c r="F43" s="1"/>
  <c r="E42"/>
  <c r="D42"/>
  <c r="F42" s="1"/>
  <c r="E41"/>
  <c r="D41"/>
  <c r="F41" s="1"/>
  <c r="E40"/>
  <c r="D40"/>
  <c r="F40" s="1"/>
  <c r="E39"/>
  <c r="D39"/>
  <c r="F39" s="1"/>
  <c r="E38"/>
  <c r="D38"/>
  <c r="F38" s="1"/>
  <c r="E37"/>
  <c r="D37"/>
  <c r="F37" s="1"/>
  <c r="E36"/>
  <c r="D36"/>
  <c r="F36" s="1"/>
  <c r="E35"/>
  <c r="D35"/>
  <c r="F35" s="1"/>
  <c r="E34"/>
  <c r="D34"/>
  <c r="F34" s="1"/>
  <c r="E33"/>
  <c r="D33"/>
  <c r="F33" s="1"/>
  <c r="E32"/>
  <c r="D32"/>
  <c r="F32" s="1"/>
  <c r="E31"/>
  <c r="D31"/>
  <c r="F31" s="1"/>
  <c r="E30"/>
  <c r="D30"/>
  <c r="F30" s="1"/>
  <c r="E29"/>
  <c r="D29"/>
  <c r="F29" s="1"/>
  <c r="E28"/>
  <c r="D28"/>
  <c r="F28" s="1"/>
  <c r="E27"/>
  <c r="D27"/>
  <c r="F27" s="1"/>
  <c r="E26"/>
  <c r="D26"/>
  <c r="F26" s="1"/>
  <c r="E25"/>
  <c r="D25"/>
  <c r="F25" s="1"/>
  <c r="E24"/>
  <c r="D24"/>
  <c r="F24" s="1"/>
  <c r="E23"/>
  <c r="D23"/>
  <c r="F23" s="1"/>
  <c r="E22"/>
  <c r="D22"/>
  <c r="F22" s="1"/>
  <c r="E21"/>
  <c r="D21"/>
  <c r="F21" s="1"/>
  <c r="E20"/>
  <c r="D20"/>
  <c r="F20" s="1"/>
  <c r="E19"/>
  <c r="D19"/>
  <c r="F19" s="1"/>
  <c r="E18"/>
  <c r="D18"/>
  <c r="F18" s="1"/>
  <c r="E17"/>
  <c r="D17"/>
  <c r="F17" s="1"/>
  <c r="E16"/>
  <c r="D16"/>
  <c r="F16" s="1"/>
  <c r="E15"/>
  <c r="D15"/>
  <c r="F15" s="1"/>
  <c r="E14"/>
  <c r="D14"/>
  <c r="F14" s="1"/>
  <c r="E13"/>
  <c r="D13"/>
  <c r="F13" s="1"/>
  <c r="E12"/>
  <c r="D12"/>
  <c r="F12" s="1"/>
  <c r="E11"/>
  <c r="D11"/>
  <c r="F11" s="1"/>
  <c r="A2"/>
  <c r="H168" i="48"/>
  <c r="E165"/>
  <c r="D165"/>
  <c r="F165" s="1"/>
  <c r="E162"/>
  <c r="F162" s="1"/>
  <c r="D162"/>
  <c r="E161"/>
  <c r="E159"/>
  <c r="F159" s="1"/>
  <c r="D159"/>
  <c r="D161" s="1"/>
  <c r="F161" s="1"/>
  <c r="E157"/>
  <c r="F157" s="1"/>
  <c r="E156"/>
  <c r="D156"/>
  <c r="F156" s="1"/>
  <c r="E155"/>
  <c r="D155"/>
  <c r="F155" s="1"/>
  <c r="E151"/>
  <c r="F151" s="1"/>
  <c r="D151"/>
  <c r="E147"/>
  <c r="F147" s="1"/>
  <c r="E142"/>
  <c r="F142" s="1"/>
  <c r="D142"/>
  <c r="E141"/>
  <c r="E139"/>
  <c r="F139" s="1"/>
  <c r="D139"/>
  <c r="D141" s="1"/>
  <c r="F141" s="1"/>
  <c r="E138"/>
  <c r="F138" s="1"/>
  <c r="D138"/>
  <c r="E137"/>
  <c r="F137" s="1"/>
  <c r="D137"/>
  <c r="E133"/>
  <c r="F133" s="1"/>
  <c r="E129"/>
  <c r="F129" s="1"/>
  <c r="D129"/>
  <c r="E127"/>
  <c r="F127" s="1"/>
  <c r="D127"/>
  <c r="F121"/>
  <c r="E121"/>
  <c r="E118"/>
  <c r="F118" s="1"/>
  <c r="E114"/>
  <c r="F114" s="1"/>
  <c r="D114"/>
  <c r="E113"/>
  <c r="D113"/>
  <c r="F113" s="1"/>
  <c r="E112"/>
  <c r="D112"/>
  <c r="F112" s="1"/>
  <c r="E110"/>
  <c r="F110" s="1"/>
  <c r="D110"/>
  <c r="E109"/>
  <c r="F109" s="1"/>
  <c r="E108"/>
  <c r="D108"/>
  <c r="F108" s="1"/>
  <c r="E107"/>
  <c r="E105"/>
  <c r="F105" s="1"/>
  <c r="D105"/>
  <c r="D107" s="1"/>
  <c r="F107" s="1"/>
  <c r="E101"/>
  <c r="F101" s="1"/>
  <c r="D101"/>
  <c r="E99"/>
  <c r="E97"/>
  <c r="F97" s="1"/>
  <c r="D97"/>
  <c r="E95"/>
  <c r="F95" s="1"/>
  <c r="E93"/>
  <c r="F93" s="1"/>
  <c r="D93"/>
  <c r="D99" s="1"/>
  <c r="F89"/>
  <c r="E89"/>
  <c r="D89"/>
  <c r="F87"/>
  <c r="E87"/>
  <c r="E86"/>
  <c r="F86" s="1"/>
  <c r="E85"/>
  <c r="F85" s="1"/>
  <c r="E81"/>
  <c r="F81" s="1"/>
  <c r="D81"/>
  <c r="E79"/>
  <c r="F79" s="1"/>
  <c r="D79"/>
  <c r="E76"/>
  <c r="F76" s="1"/>
  <c r="D76"/>
  <c r="E75"/>
  <c r="F75" s="1"/>
  <c r="D75"/>
  <c r="E74"/>
  <c r="E73"/>
  <c r="F73" s="1"/>
  <c r="D73"/>
  <c r="D74" s="1"/>
  <c r="F74" s="1"/>
  <c r="E70"/>
  <c r="D70"/>
  <c r="F70" s="1"/>
  <c r="E69"/>
  <c r="D69"/>
  <c r="F69" s="1"/>
  <c r="E65"/>
  <c r="F65" s="1"/>
  <c r="D65"/>
  <c r="E64"/>
  <c r="F64" s="1"/>
  <c r="F62"/>
  <c r="E62"/>
  <c r="D62"/>
  <c r="E57"/>
  <c r="E55"/>
  <c r="F55" s="1"/>
  <c r="D55"/>
  <c r="E52"/>
  <c r="F52" s="1"/>
  <c r="D52"/>
  <c r="E50"/>
  <c r="F50" s="1"/>
  <c r="D50"/>
  <c r="E48"/>
  <c r="F48" s="1"/>
  <c r="F47"/>
  <c r="E47"/>
  <c r="D47"/>
  <c r="F45"/>
  <c r="E45"/>
  <c r="D45"/>
  <c r="F44"/>
  <c r="E44"/>
  <c r="D44"/>
  <c r="F40"/>
  <c r="E40"/>
  <c r="F35"/>
  <c r="E35"/>
  <c r="D35"/>
  <c r="F30"/>
  <c r="E30"/>
  <c r="D30"/>
  <c r="D57" s="1"/>
  <c r="F29"/>
  <c r="E29"/>
  <c r="E28"/>
  <c r="D28"/>
  <c r="F28" s="1"/>
  <c r="E25"/>
  <c r="E24"/>
  <c r="F23"/>
  <c r="E23"/>
  <c r="D23"/>
  <c r="D24" s="1"/>
  <c r="E22"/>
  <c r="E21"/>
  <c r="E20"/>
  <c r="F19"/>
  <c r="E19"/>
  <c r="D19"/>
  <c r="E16"/>
  <c r="E15"/>
  <c r="D15"/>
  <c r="F15" s="1"/>
  <c r="E14"/>
  <c r="D14"/>
  <c r="F14" s="1"/>
  <c r="E13"/>
  <c r="D13"/>
  <c r="F13" s="1"/>
  <c r="E12"/>
  <c r="D12"/>
  <c r="F12" s="1"/>
  <c r="E11"/>
  <c r="D11"/>
  <c r="F11" s="1"/>
  <c r="E10"/>
  <c r="D10"/>
  <c r="F10" s="1"/>
  <c r="E9"/>
  <c r="D9"/>
  <c r="F9" s="1"/>
  <c r="A2"/>
  <c r="H202" i="47"/>
  <c r="E197"/>
  <c r="D197"/>
  <c r="F197" s="1"/>
  <c r="E196"/>
  <c r="E194"/>
  <c r="D194"/>
  <c r="F194" s="1"/>
  <c r="E193"/>
  <c r="D193"/>
  <c r="F193" s="1"/>
  <c r="E192"/>
  <c r="D192"/>
  <c r="F192" s="1"/>
  <c r="E188"/>
  <c r="D188"/>
  <c r="F188" s="1"/>
  <c r="E184"/>
  <c r="D184"/>
  <c r="F184" s="1"/>
  <c r="E182"/>
  <c r="D182"/>
  <c r="F182" s="1"/>
  <c r="E177"/>
  <c r="F177" s="1"/>
  <c r="F174"/>
  <c r="E174"/>
  <c r="E170"/>
  <c r="D170"/>
  <c r="F170" s="1"/>
  <c r="E169"/>
  <c r="D169"/>
  <c r="F169" s="1"/>
  <c r="E167"/>
  <c r="E165"/>
  <c r="E164"/>
  <c r="D164"/>
  <c r="F164" s="1"/>
  <c r="E163"/>
  <c r="F163" s="1"/>
  <c r="E162"/>
  <c r="D162"/>
  <c r="F162" s="1"/>
  <c r="E160"/>
  <c r="F160" s="1"/>
  <c r="E159"/>
  <c r="E157"/>
  <c r="D157"/>
  <c r="D159" s="1"/>
  <c r="F159" s="1"/>
  <c r="E153"/>
  <c r="F153" s="1"/>
  <c r="D153"/>
  <c r="E151"/>
  <c r="F151" s="1"/>
  <c r="D151"/>
  <c r="E149"/>
  <c r="E146"/>
  <c r="F146" s="1"/>
  <c r="D146"/>
  <c r="E144"/>
  <c r="F144" s="1"/>
  <c r="E142"/>
  <c r="D142"/>
  <c r="F142" s="1"/>
  <c r="E140"/>
  <c r="D140"/>
  <c r="F140" s="1"/>
  <c r="E138"/>
  <c r="F138" s="1"/>
  <c r="E136"/>
  <c r="D136"/>
  <c r="D149" s="1"/>
  <c r="F149" s="1"/>
  <c r="E131"/>
  <c r="F131" s="1"/>
  <c r="E129"/>
  <c r="D129"/>
  <c r="F129" s="1"/>
  <c r="E127"/>
  <c r="D127"/>
  <c r="F127" s="1"/>
  <c r="E126"/>
  <c r="F126" s="1"/>
  <c r="E125"/>
  <c r="F125" s="1"/>
  <c r="F121"/>
  <c r="E121"/>
  <c r="D121"/>
  <c r="F119"/>
  <c r="E119"/>
  <c r="D119"/>
  <c r="E116"/>
  <c r="D116"/>
  <c r="F116" s="1"/>
  <c r="E115"/>
  <c r="D115"/>
  <c r="F115" s="1"/>
  <c r="E114"/>
  <c r="E113"/>
  <c r="D113"/>
  <c r="F113" s="1"/>
  <c r="F110"/>
  <c r="E110"/>
  <c r="D110"/>
  <c r="F109"/>
  <c r="E109"/>
  <c r="D109"/>
  <c r="F105"/>
  <c r="E105"/>
  <c r="D105"/>
  <c r="F104"/>
  <c r="E104"/>
  <c r="E103"/>
  <c r="E101"/>
  <c r="F101" s="1"/>
  <c r="D101"/>
  <c r="E99"/>
  <c r="F99" s="1"/>
  <c r="D99"/>
  <c r="D103" s="1"/>
  <c r="F103" s="1"/>
  <c r="E95"/>
  <c r="F95" s="1"/>
  <c r="E92"/>
  <c r="F90"/>
  <c r="E90"/>
  <c r="D90"/>
  <c r="F87"/>
  <c r="E87"/>
  <c r="D87"/>
  <c r="F85"/>
  <c r="E85"/>
  <c r="D85"/>
  <c r="F83"/>
  <c r="E83"/>
  <c r="E82"/>
  <c r="F82" s="1"/>
  <c r="D82"/>
  <c r="E80"/>
  <c r="F80" s="1"/>
  <c r="D80"/>
  <c r="E79"/>
  <c r="F79" s="1"/>
  <c r="D79"/>
  <c r="E75"/>
  <c r="F75" s="1"/>
  <c r="E70"/>
  <c r="D70"/>
  <c r="F70" s="1"/>
  <c r="E65"/>
  <c r="D65"/>
  <c r="D92" s="1"/>
  <c r="F92" s="1"/>
  <c r="E64"/>
  <c r="F64" s="1"/>
  <c r="E63"/>
  <c r="D63"/>
  <c r="F63" s="1"/>
  <c r="E60"/>
  <c r="F60" s="1"/>
  <c r="D60"/>
  <c r="E59"/>
  <c r="F59" s="1"/>
  <c r="D59"/>
  <c r="E58"/>
  <c r="F58" s="1"/>
  <c r="D58"/>
  <c r="E57"/>
  <c r="F57" s="1"/>
  <c r="D57"/>
  <c r="E56"/>
  <c r="E55"/>
  <c r="F55" s="1"/>
  <c r="D55"/>
  <c r="D56" s="1"/>
  <c r="F56" s="1"/>
  <c r="E51"/>
  <c r="F51" s="1"/>
  <c r="F50"/>
  <c r="E50"/>
  <c r="E49"/>
  <c r="F49" s="1"/>
  <c r="D49"/>
  <c r="E48"/>
  <c r="F48" s="1"/>
  <c r="D48"/>
  <c r="E47"/>
  <c r="F47" s="1"/>
  <c r="F44"/>
  <c r="E44"/>
  <c r="D44"/>
  <c r="F41"/>
  <c r="E41"/>
  <c r="E37"/>
  <c r="F37" s="1"/>
  <c r="E36"/>
  <c r="F36" s="1"/>
  <c r="E35"/>
  <c r="D35"/>
  <c r="F35" s="1"/>
  <c r="E34"/>
  <c r="F34" s="1"/>
  <c r="E31"/>
  <c r="E30"/>
  <c r="D30"/>
  <c r="F30" s="1"/>
  <c r="E29"/>
  <c r="F29" s="1"/>
  <c r="E28"/>
  <c r="E27"/>
  <c r="E26"/>
  <c r="D26"/>
  <c r="F26" s="1"/>
  <c r="E25"/>
  <c r="F25" s="1"/>
  <c r="F24"/>
  <c r="E24"/>
  <c r="D24"/>
  <c r="E23"/>
  <c r="F22"/>
  <c r="E22"/>
  <c r="D22"/>
  <c r="D23" s="1"/>
  <c r="F23" s="1"/>
  <c r="E18"/>
  <c r="D18"/>
  <c r="F18" s="1"/>
  <c r="E17"/>
  <c r="F17" s="1"/>
  <c r="E16"/>
  <c r="D16"/>
  <c r="F16" s="1"/>
  <c r="E15"/>
  <c r="D15"/>
  <c r="F15" s="1"/>
  <c r="E14"/>
  <c r="F14" s="1"/>
  <c r="F13"/>
  <c r="E13"/>
  <c r="E12"/>
  <c r="F12" s="1"/>
  <c r="D12"/>
  <c r="E11"/>
  <c r="F11" s="1"/>
  <c r="D11"/>
  <c r="A2"/>
  <c r="H177" i="46"/>
  <c r="E172"/>
  <c r="D172"/>
  <c r="F172" s="1"/>
  <c r="E169"/>
  <c r="D169"/>
  <c r="F169" s="1"/>
  <c r="E165"/>
  <c r="D165"/>
  <c r="F165" s="1"/>
  <c r="E164"/>
  <c r="D164"/>
  <c r="F164" s="1"/>
  <c r="E162"/>
  <c r="D162"/>
  <c r="F162" s="1"/>
  <c r="E160"/>
  <c r="D160"/>
  <c r="F160" s="1"/>
  <c r="E159"/>
  <c r="D159"/>
  <c r="F159" s="1"/>
  <c r="E158"/>
  <c r="D158"/>
  <c r="F158" s="1"/>
  <c r="E157"/>
  <c r="D157"/>
  <c r="F157" s="1"/>
  <c r="E155"/>
  <c r="D155"/>
  <c r="F155" s="1"/>
  <c r="E154"/>
  <c r="D154"/>
  <c r="F154" s="1"/>
  <c r="E152"/>
  <c r="D152"/>
  <c r="F152" s="1"/>
  <c r="F148"/>
  <c r="E148"/>
  <c r="D148"/>
  <c r="F146"/>
  <c r="E146"/>
  <c r="D146"/>
  <c r="F144"/>
  <c r="E144"/>
  <c r="D144"/>
  <c r="F141"/>
  <c r="E141"/>
  <c r="D141"/>
  <c r="F139"/>
  <c r="E139"/>
  <c r="D139"/>
  <c r="F137"/>
  <c r="E137"/>
  <c r="D137"/>
  <c r="E135"/>
  <c r="D135"/>
  <c r="F135" s="1"/>
  <c r="E133"/>
  <c r="D133"/>
  <c r="F133" s="1"/>
  <c r="E131"/>
  <c r="D131"/>
  <c r="F131" s="1"/>
  <c r="E126"/>
  <c r="D126"/>
  <c r="F126" s="1"/>
  <c r="E124"/>
  <c r="F124" s="1"/>
  <c r="D124"/>
  <c r="E122"/>
  <c r="D122"/>
  <c r="F122" s="1"/>
  <c r="E121"/>
  <c r="F121" s="1"/>
  <c r="D121"/>
  <c r="E120"/>
  <c r="F120" s="1"/>
  <c r="D120"/>
  <c r="E116"/>
  <c r="F116" s="1"/>
  <c r="D116"/>
  <c r="E114"/>
  <c r="F114" s="1"/>
  <c r="D114"/>
  <c r="E111"/>
  <c r="D111"/>
  <c r="F111" s="1"/>
  <c r="E110"/>
  <c r="D110"/>
  <c r="F110" s="1"/>
  <c r="E109"/>
  <c r="D109"/>
  <c r="F109" s="1"/>
  <c r="E108"/>
  <c r="D108"/>
  <c r="F108" s="1"/>
  <c r="E105"/>
  <c r="F105" s="1"/>
  <c r="D105"/>
  <c r="E104"/>
  <c r="F104" s="1"/>
  <c r="D104"/>
  <c r="E100"/>
  <c r="F100" s="1"/>
  <c r="D100"/>
  <c r="E99"/>
  <c r="F99" s="1"/>
  <c r="D99"/>
  <c r="E98"/>
  <c r="F98" s="1"/>
  <c r="D98"/>
  <c r="E96"/>
  <c r="F96" s="1"/>
  <c r="D96"/>
  <c r="E92"/>
  <c r="D92"/>
  <c r="F92" s="1"/>
  <c r="E89"/>
  <c r="D89"/>
  <c r="F89" s="1"/>
  <c r="E87"/>
  <c r="D87"/>
  <c r="F87" s="1"/>
  <c r="E84"/>
  <c r="D84"/>
  <c r="F84" s="1"/>
  <c r="E82"/>
  <c r="D82"/>
  <c r="F82" s="1"/>
  <c r="E80"/>
  <c r="D80"/>
  <c r="F80" s="1"/>
  <c r="E79"/>
  <c r="D79"/>
  <c r="F79" s="1"/>
  <c r="E77"/>
  <c r="D77"/>
  <c r="F77" s="1"/>
  <c r="E76"/>
  <c r="D76"/>
  <c r="F76" s="1"/>
  <c r="E72"/>
  <c r="D72"/>
  <c r="F72" s="1"/>
  <c r="E67"/>
  <c r="D67"/>
  <c r="F67" s="1"/>
  <c r="E62"/>
  <c r="D62"/>
  <c r="F62" s="1"/>
  <c r="E61"/>
  <c r="D61"/>
  <c r="F61" s="1"/>
  <c r="E60"/>
  <c r="D60"/>
  <c r="F60" s="1"/>
  <c r="F57"/>
  <c r="E57"/>
  <c r="D57"/>
  <c r="F56"/>
  <c r="E56"/>
  <c r="D56"/>
  <c r="F55"/>
  <c r="E55"/>
  <c r="D55"/>
  <c r="F54"/>
  <c r="E54"/>
  <c r="D54"/>
  <c r="F53"/>
  <c r="E53"/>
  <c r="D53"/>
  <c r="F52"/>
  <c r="E52"/>
  <c r="D52"/>
  <c r="E48"/>
  <c r="D48"/>
  <c r="F48" s="1"/>
  <c r="E47"/>
  <c r="D47"/>
  <c r="F47" s="1"/>
  <c r="E46"/>
  <c r="D46"/>
  <c r="F46" s="1"/>
  <c r="E45"/>
  <c r="D45"/>
  <c r="F45" s="1"/>
  <c r="E44"/>
  <c r="D44"/>
  <c r="F44" s="1"/>
  <c r="F41"/>
  <c r="E41"/>
  <c r="D41"/>
  <c r="F38"/>
  <c r="E38"/>
  <c r="D38"/>
  <c r="F37"/>
  <c r="E37"/>
  <c r="D37"/>
  <c r="F36"/>
  <c r="E36"/>
  <c r="D36"/>
  <c r="F35"/>
  <c r="E35"/>
  <c r="D35"/>
  <c r="E32"/>
  <c r="D32"/>
  <c r="F32" s="1"/>
  <c r="E31"/>
  <c r="D31"/>
  <c r="F31" s="1"/>
  <c r="E30"/>
  <c r="D30"/>
  <c r="F30" s="1"/>
  <c r="E29"/>
  <c r="D29"/>
  <c r="F29" s="1"/>
  <c r="E28"/>
  <c r="D28"/>
  <c r="F28" s="1"/>
  <c r="E27"/>
  <c r="D27"/>
  <c r="F27" s="1"/>
  <c r="E26"/>
  <c r="D26"/>
  <c r="F26" s="1"/>
  <c r="E25"/>
  <c r="D25"/>
  <c r="F25" s="1"/>
  <c r="E24"/>
  <c r="D24"/>
  <c r="F24" s="1"/>
  <c r="E23"/>
  <c r="D23"/>
  <c r="F23" s="1"/>
  <c r="F19"/>
  <c r="E19"/>
  <c r="D19"/>
  <c r="F18"/>
  <c r="E18"/>
  <c r="D18"/>
  <c r="F17"/>
  <c r="E17"/>
  <c r="D17"/>
  <c r="F16"/>
  <c r="E16"/>
  <c r="D16"/>
  <c r="F15"/>
  <c r="E15"/>
  <c r="D15"/>
  <c r="F14"/>
  <c r="E14"/>
  <c r="D14"/>
  <c r="F13"/>
  <c r="E13"/>
  <c r="D13"/>
  <c r="F12"/>
  <c r="E12"/>
  <c r="D12"/>
  <c r="A2"/>
  <c r="F42" i="51" l="1"/>
  <c r="F44" i="50"/>
  <c r="F76" i="49"/>
  <c r="F166" i="48"/>
  <c r="F57"/>
  <c r="F77"/>
  <c r="F99"/>
  <c r="F124"/>
  <c r="D25"/>
  <c r="F25" s="1"/>
  <c r="F24"/>
  <c r="F71"/>
  <c r="F91"/>
  <c r="F145"/>
  <c r="D16"/>
  <c r="F16" s="1"/>
  <c r="D20"/>
  <c r="F20" s="1"/>
  <c r="F53" i="47"/>
  <c r="F111"/>
  <c r="F19"/>
  <c r="F61"/>
  <c r="F97"/>
  <c r="F45"/>
  <c r="F134"/>
  <c r="F136"/>
  <c r="F157"/>
  <c r="D165"/>
  <c r="F165" s="1"/>
  <c r="D167"/>
  <c r="F167" s="1"/>
  <c r="D196"/>
  <c r="F196" s="1"/>
  <c r="D31"/>
  <c r="F31" s="1"/>
  <c r="D114"/>
  <c r="F114" s="1"/>
  <c r="F117" s="1"/>
  <c r="D27"/>
  <c r="F65"/>
  <c r="F50" i="46"/>
  <c r="F94"/>
  <c r="F112"/>
  <c r="F33"/>
  <c r="F106"/>
  <c r="F129"/>
  <c r="F150"/>
  <c r="F175"/>
  <c r="F20"/>
  <c r="F42"/>
  <c r="F58"/>
  <c r="D9" i="44"/>
  <c r="D8"/>
  <c r="D10"/>
  <c r="D11"/>
  <c r="D12"/>
  <c r="D13"/>
  <c r="D14"/>
  <c r="D15"/>
  <c r="D18"/>
  <c r="D19"/>
  <c r="D22"/>
  <c r="D23"/>
  <c r="D20"/>
  <c r="D21"/>
  <c r="D24"/>
  <c r="D27"/>
  <c r="D29"/>
  <c r="D34"/>
  <c r="D43"/>
  <c r="D44"/>
  <c r="D46"/>
  <c r="D49"/>
  <c r="D51"/>
  <c r="D54"/>
  <c r="D56"/>
  <c r="D61"/>
  <c r="D64"/>
  <c r="D68"/>
  <c r="D69"/>
  <c r="D72"/>
  <c r="D73"/>
  <c r="D74"/>
  <c r="D75"/>
  <c r="D78"/>
  <c r="D80"/>
  <c r="D88"/>
  <c r="D92"/>
  <c r="D96"/>
  <c r="D98"/>
  <c r="D100"/>
  <c r="D104"/>
  <c r="D106"/>
  <c r="D107"/>
  <c r="D109"/>
  <c r="D111"/>
  <c r="D112"/>
  <c r="D113"/>
  <c r="D137"/>
  <c r="D126"/>
  <c r="D128"/>
  <c r="D136"/>
  <c r="D138"/>
  <c r="D140"/>
  <c r="D141"/>
  <c r="D155"/>
  <c r="D150"/>
  <c r="D154"/>
  <c r="D158"/>
  <c r="D160"/>
  <c r="D161"/>
  <c r="D164"/>
  <c r="A2"/>
  <c r="D9" i="42"/>
  <c r="D8"/>
  <c r="D10"/>
  <c r="D11"/>
  <c r="D12"/>
  <c r="D13"/>
  <c r="D14"/>
  <c r="D15"/>
  <c r="D19"/>
  <c r="D20"/>
  <c r="D21"/>
  <c r="D23"/>
  <c r="D27"/>
  <c r="D24"/>
  <c r="D25"/>
  <c r="D28"/>
  <c r="D32"/>
  <c r="D41"/>
  <c r="D45"/>
  <c r="D46"/>
  <c r="D52"/>
  <c r="D53"/>
  <c r="D54"/>
  <c r="D55"/>
  <c r="D56"/>
  <c r="D57"/>
  <c r="D60"/>
  <c r="D62"/>
  <c r="D67"/>
  <c r="D76"/>
  <c r="D77"/>
  <c r="D79"/>
  <c r="D82"/>
  <c r="D84"/>
  <c r="D87"/>
  <c r="D89"/>
  <c r="D96"/>
  <c r="D98"/>
  <c r="D100"/>
  <c r="D102"/>
  <c r="D106"/>
  <c r="D107"/>
  <c r="D110"/>
  <c r="D111"/>
  <c r="D112"/>
  <c r="D113"/>
  <c r="D116"/>
  <c r="D118"/>
  <c r="D124"/>
  <c r="D126"/>
  <c r="D133"/>
  <c r="D137"/>
  <c r="D139"/>
  <c r="D143"/>
  <c r="D150"/>
  <c r="D146"/>
  <c r="D148"/>
  <c r="D154"/>
  <c r="D156"/>
  <c r="D159"/>
  <c r="D161"/>
  <c r="D162"/>
  <c r="D164"/>
  <c r="D166"/>
  <c r="D167"/>
  <c r="D190"/>
  <c r="D179"/>
  <c r="D181"/>
  <c r="D185"/>
  <c r="D189"/>
  <c r="D191"/>
  <c r="D193"/>
  <c r="D194"/>
  <c r="A2"/>
  <c r="D149" i="40"/>
  <c r="D151"/>
  <c r="D152"/>
  <c r="D154"/>
  <c r="D155"/>
  <c r="D156"/>
  <c r="D157"/>
  <c r="D159"/>
  <c r="D161"/>
  <c r="D162"/>
  <c r="D166"/>
  <c r="D169"/>
  <c r="D128"/>
  <c r="D130"/>
  <c r="D132"/>
  <c r="D134"/>
  <c r="D136"/>
  <c r="D138"/>
  <c r="D141"/>
  <c r="D143"/>
  <c r="D145"/>
  <c r="D111"/>
  <c r="D113"/>
  <c r="D117"/>
  <c r="D118"/>
  <c r="D119"/>
  <c r="D121"/>
  <c r="D123"/>
  <c r="D105"/>
  <c r="D106"/>
  <c r="D107"/>
  <c r="D108"/>
  <c r="D93"/>
  <c r="D95"/>
  <c r="D96"/>
  <c r="D97"/>
  <c r="D101"/>
  <c r="D102"/>
  <c r="D57"/>
  <c r="D58"/>
  <c r="D59"/>
  <c r="D64"/>
  <c r="D69"/>
  <c r="D73"/>
  <c r="D74"/>
  <c r="D76"/>
  <c r="D77"/>
  <c r="D79"/>
  <c r="D81"/>
  <c r="D84"/>
  <c r="D86"/>
  <c r="D89"/>
  <c r="D49"/>
  <c r="D50"/>
  <c r="D51"/>
  <c r="D52"/>
  <c r="D53"/>
  <c r="D54"/>
  <c r="D41"/>
  <c r="D42"/>
  <c r="D43"/>
  <c r="D44"/>
  <c r="D45"/>
  <c r="D32"/>
  <c r="D33"/>
  <c r="D34"/>
  <c r="D35"/>
  <c r="D38"/>
  <c r="D20"/>
  <c r="D21"/>
  <c r="D22"/>
  <c r="D23"/>
  <c r="D24"/>
  <c r="D25"/>
  <c r="D26"/>
  <c r="D27"/>
  <c r="D28"/>
  <c r="D29"/>
  <c r="D9"/>
  <c r="D10"/>
  <c r="A2"/>
  <c r="E29" i="9"/>
  <c r="E23" i="1"/>
  <c r="E24"/>
  <c r="E31"/>
  <c r="E28"/>
  <c r="E29"/>
  <c r="E27"/>
  <c r="Q4" i="9"/>
  <c r="Q4" i="10"/>
  <c r="Q5" i="9"/>
  <c r="Q5" i="10"/>
  <c r="E84"/>
  <c r="E82"/>
  <c r="E122" i="9"/>
  <c r="E120"/>
  <c r="E116" i="1"/>
  <c r="E114"/>
  <c r="E122"/>
  <c r="E141"/>
  <c r="E147" i="9"/>
  <c r="E111" i="10"/>
  <c r="Q6"/>
  <c r="N112"/>
  <c r="H112"/>
  <c r="J112"/>
  <c r="P112"/>
  <c r="F112"/>
  <c r="N164" i="9"/>
  <c r="H164"/>
  <c r="J164"/>
  <c r="P164"/>
  <c r="F164"/>
  <c r="N158" i="1"/>
  <c r="P11" i="17"/>
  <c r="P79" i="10"/>
  <c r="P77"/>
  <c r="P76"/>
  <c r="P117" i="9"/>
  <c r="P115"/>
  <c r="P114"/>
  <c r="P111" i="1"/>
  <c r="P109"/>
  <c r="P108"/>
  <c r="P132"/>
  <c r="G131"/>
  <c r="H131"/>
  <c r="I131"/>
  <c r="J131"/>
  <c r="N131"/>
  <c r="P131"/>
  <c r="F131"/>
  <c r="E131"/>
  <c r="P134"/>
  <c r="G133"/>
  <c r="H133"/>
  <c r="I133"/>
  <c r="J133"/>
  <c r="N133"/>
  <c r="P133"/>
  <c r="F133"/>
  <c r="G135"/>
  <c r="H135"/>
  <c r="I135"/>
  <c r="J135"/>
  <c r="N135"/>
  <c r="P135"/>
  <c r="F135"/>
  <c r="E137"/>
  <c r="H137"/>
  <c r="J137"/>
  <c r="N137"/>
  <c r="P137"/>
  <c r="N138"/>
  <c r="P138"/>
  <c r="F137"/>
  <c r="H139"/>
  <c r="I139"/>
  <c r="J139"/>
  <c r="N139"/>
  <c r="P139"/>
  <c r="N140"/>
  <c r="P140"/>
  <c r="F139"/>
  <c r="H141"/>
  <c r="J141"/>
  <c r="P143"/>
  <c r="P141"/>
  <c r="P142"/>
  <c r="F141"/>
  <c r="E148"/>
  <c r="E144"/>
  <c r="G144"/>
  <c r="H144"/>
  <c r="I144"/>
  <c r="J144"/>
  <c r="P145"/>
  <c r="P144"/>
  <c r="F144"/>
  <c r="G146"/>
  <c r="H146"/>
  <c r="I146"/>
  <c r="J146"/>
  <c r="P147"/>
  <c r="P146"/>
  <c r="F146"/>
  <c r="H148"/>
  <c r="I148"/>
  <c r="J148"/>
  <c r="N148"/>
  <c r="P148"/>
  <c r="N149"/>
  <c r="P149"/>
  <c r="F148"/>
  <c r="N168"/>
  <c r="P168"/>
  <c r="G165"/>
  <c r="H165"/>
  <c r="I165"/>
  <c r="J165"/>
  <c r="N165"/>
  <c r="P165"/>
  <c r="N166"/>
  <c r="P166"/>
  <c r="N167"/>
  <c r="P167"/>
  <c r="F165"/>
  <c r="E165"/>
  <c r="P159"/>
  <c r="H159"/>
  <c r="J159"/>
  <c r="F159"/>
  <c r="E159"/>
  <c r="P163"/>
  <c r="H162"/>
  <c r="J162"/>
  <c r="P162"/>
  <c r="F162"/>
  <c r="E157"/>
  <c r="E162"/>
  <c r="P152"/>
  <c r="H152"/>
  <c r="J152"/>
  <c r="P153"/>
  <c r="F152"/>
  <c r="E152"/>
  <c r="E154"/>
  <c r="H154"/>
  <c r="J154"/>
  <c r="P154"/>
  <c r="F154"/>
  <c r="H155"/>
  <c r="J155"/>
  <c r="P155"/>
  <c r="P156"/>
  <c r="F155"/>
  <c r="G157"/>
  <c r="H157"/>
  <c r="I157"/>
  <c r="J157"/>
  <c r="N157"/>
  <c r="P157"/>
  <c r="F157"/>
  <c r="E158"/>
  <c r="H158"/>
  <c r="J158"/>
  <c r="P158"/>
  <c r="F158"/>
  <c r="E160"/>
  <c r="H160"/>
  <c r="J160"/>
  <c r="P160"/>
  <c r="P161"/>
  <c r="F160"/>
  <c r="E164"/>
  <c r="H164"/>
  <c r="J164"/>
  <c r="P164"/>
  <c r="F164"/>
  <c r="G169"/>
  <c r="H169"/>
  <c r="I169"/>
  <c r="J169"/>
  <c r="N169"/>
  <c r="P169"/>
  <c r="N170"/>
  <c r="P170"/>
  <c r="N171"/>
  <c r="P171"/>
  <c r="F169"/>
  <c r="G172"/>
  <c r="H172"/>
  <c r="N172"/>
  <c r="P172"/>
  <c r="N173"/>
  <c r="P173"/>
  <c r="N174"/>
  <c r="P174"/>
  <c r="F172"/>
  <c r="P62"/>
  <c r="H62"/>
  <c r="J62"/>
  <c r="P63"/>
  <c r="P64"/>
  <c r="P65"/>
  <c r="P66"/>
  <c r="F62"/>
  <c r="E62"/>
  <c r="P76"/>
  <c r="F76"/>
  <c r="E76"/>
  <c r="P79"/>
  <c r="F79"/>
  <c r="E79"/>
  <c r="P92"/>
  <c r="H92"/>
  <c r="J92"/>
  <c r="P93"/>
  <c r="F92"/>
  <c r="N68"/>
  <c r="P68"/>
  <c r="G67"/>
  <c r="H67"/>
  <c r="I67"/>
  <c r="J67"/>
  <c r="N67"/>
  <c r="P67"/>
  <c r="N69"/>
  <c r="P69"/>
  <c r="N70"/>
  <c r="P70"/>
  <c r="N71"/>
  <c r="P71"/>
  <c r="F67"/>
  <c r="E67"/>
  <c r="H60"/>
  <c r="J60"/>
  <c r="P60"/>
  <c r="F60"/>
  <c r="H61"/>
  <c r="J61"/>
  <c r="P61"/>
  <c r="F61"/>
  <c r="H72"/>
  <c r="J72"/>
  <c r="P72"/>
  <c r="P73"/>
  <c r="P74"/>
  <c r="P75"/>
  <c r="F72"/>
  <c r="E77"/>
  <c r="H77"/>
  <c r="J77"/>
  <c r="P77"/>
  <c r="P78"/>
  <c r="F77"/>
  <c r="H80"/>
  <c r="P80"/>
  <c r="P81"/>
  <c r="F80"/>
  <c r="E82"/>
  <c r="H82"/>
  <c r="P82"/>
  <c r="P83"/>
  <c r="F82"/>
  <c r="H84"/>
  <c r="P84"/>
  <c r="P85"/>
  <c r="P86"/>
  <c r="F84"/>
  <c r="E87"/>
  <c r="H87"/>
  <c r="J87"/>
  <c r="P87"/>
  <c r="P88"/>
  <c r="F87"/>
  <c r="E89"/>
  <c r="H89"/>
  <c r="P89"/>
  <c r="P90"/>
  <c r="P91"/>
  <c r="F89"/>
  <c r="P40"/>
  <c r="P38"/>
  <c r="P39"/>
  <c r="H38"/>
  <c r="J38"/>
  <c r="F38"/>
  <c r="H35"/>
  <c r="J35"/>
  <c r="F35"/>
  <c r="E36"/>
  <c r="H36"/>
  <c r="J36"/>
  <c r="P36"/>
  <c r="F36"/>
  <c r="H37"/>
  <c r="J37"/>
  <c r="P37"/>
  <c r="F37"/>
  <c r="H41"/>
  <c r="J41"/>
  <c r="P41"/>
  <c r="F41"/>
  <c r="P102"/>
  <c r="H100"/>
  <c r="J100"/>
  <c r="P100"/>
  <c r="P101"/>
  <c r="P103"/>
  <c r="F100"/>
  <c r="E100"/>
  <c r="E96"/>
  <c r="G96"/>
  <c r="H96"/>
  <c r="I96"/>
  <c r="J96"/>
  <c r="N96"/>
  <c r="P96"/>
  <c r="O97"/>
  <c r="N97"/>
  <c r="P97"/>
  <c r="F96"/>
  <c r="E98"/>
  <c r="H98"/>
  <c r="J98"/>
  <c r="N98"/>
  <c r="P98"/>
  <c r="F98"/>
  <c r="H99"/>
  <c r="J99"/>
  <c r="P99"/>
  <c r="F99"/>
  <c r="H104"/>
  <c r="J104"/>
  <c r="P104"/>
  <c r="F104"/>
  <c r="E105"/>
  <c r="H105"/>
  <c r="J105"/>
  <c r="P105"/>
  <c r="F105"/>
  <c r="P117"/>
  <c r="P119"/>
  <c r="H116"/>
  <c r="J116"/>
  <c r="P116"/>
  <c r="P118"/>
  <c r="F116"/>
  <c r="H114"/>
  <c r="J114"/>
  <c r="P114"/>
  <c r="P115"/>
  <c r="F114"/>
  <c r="H120"/>
  <c r="J120"/>
  <c r="P120"/>
  <c r="F120"/>
  <c r="G121"/>
  <c r="H121"/>
  <c r="I121"/>
  <c r="J121"/>
  <c r="N121"/>
  <c r="P121"/>
  <c r="F121"/>
  <c r="G122"/>
  <c r="H122"/>
  <c r="I122"/>
  <c r="J122"/>
  <c r="N122"/>
  <c r="P122"/>
  <c r="P123"/>
  <c r="F122"/>
  <c r="E124"/>
  <c r="G124"/>
  <c r="H124"/>
  <c r="I124"/>
  <c r="J124"/>
  <c r="N124"/>
  <c r="P124"/>
  <c r="N125"/>
  <c r="P125"/>
  <c r="F124"/>
  <c r="H126"/>
  <c r="J126"/>
  <c r="P128"/>
  <c r="P126"/>
  <c r="P127"/>
  <c r="F126"/>
  <c r="F108"/>
  <c r="E108"/>
  <c r="F109"/>
  <c r="E109"/>
  <c r="F111"/>
  <c r="E111"/>
  <c r="E110"/>
  <c r="P110"/>
  <c r="F110"/>
  <c r="P49"/>
  <c r="H48"/>
  <c r="J48"/>
  <c r="P48"/>
  <c r="F48"/>
  <c r="H45"/>
  <c r="J45"/>
  <c r="P45"/>
  <c r="F45"/>
  <c r="E45"/>
  <c r="H44"/>
  <c r="J44"/>
  <c r="F44"/>
  <c r="E46"/>
  <c r="H46"/>
  <c r="J46"/>
  <c r="P46"/>
  <c r="F46"/>
  <c r="H47"/>
  <c r="J47"/>
  <c r="P47"/>
  <c r="F47"/>
  <c r="P54"/>
  <c r="J54"/>
  <c r="H54"/>
  <c r="F54"/>
  <c r="P55"/>
  <c r="H55"/>
  <c r="J55"/>
  <c r="F55"/>
  <c r="E55"/>
  <c r="H52"/>
  <c r="J52"/>
  <c r="F52"/>
  <c r="E52"/>
  <c r="H56"/>
  <c r="J56"/>
  <c r="P56"/>
  <c r="F56"/>
  <c r="E56"/>
  <c r="H57"/>
  <c r="J57"/>
  <c r="P57"/>
  <c r="F57"/>
  <c r="E57"/>
  <c r="E53"/>
  <c r="H53"/>
  <c r="J53"/>
  <c r="F53"/>
  <c r="H28"/>
  <c r="F28"/>
  <c r="J29"/>
  <c r="F29"/>
  <c r="G31"/>
  <c r="H31"/>
  <c r="F31"/>
  <c r="G32"/>
  <c r="H32"/>
  <c r="I32"/>
  <c r="J32"/>
  <c r="F32"/>
  <c r="E32"/>
  <c r="G23"/>
  <c r="H23"/>
  <c r="I23"/>
  <c r="J23"/>
  <c r="F23"/>
  <c r="G24"/>
  <c r="H24"/>
  <c r="F24"/>
  <c r="E25"/>
  <c r="H25"/>
  <c r="J25"/>
  <c r="F25"/>
  <c r="H26"/>
  <c r="J26"/>
  <c r="F26"/>
  <c r="H27"/>
  <c r="J27"/>
  <c r="F27"/>
  <c r="G30"/>
  <c r="H30"/>
  <c r="F30"/>
  <c r="D11" i="40"/>
  <c r="G14" i="1"/>
  <c r="H14"/>
  <c r="I14"/>
  <c r="J14"/>
  <c r="F14"/>
  <c r="G15"/>
  <c r="H15"/>
  <c r="I15"/>
  <c r="J15"/>
  <c r="F15"/>
  <c r="G16"/>
  <c r="H16"/>
  <c r="I16"/>
  <c r="J16"/>
  <c r="F16"/>
  <c r="E16"/>
  <c r="G17"/>
  <c r="H17"/>
  <c r="I17"/>
  <c r="J17"/>
  <c r="F17"/>
  <c r="E17"/>
  <c r="D14" i="40" s="1"/>
  <c r="D15"/>
  <c r="H18" i="1"/>
  <c r="J18"/>
  <c r="F18"/>
  <c r="E13"/>
  <c r="E12"/>
  <c r="H19"/>
  <c r="J19"/>
  <c r="F19"/>
  <c r="G12"/>
  <c r="H12"/>
  <c r="I12"/>
  <c r="J12"/>
  <c r="F12"/>
  <c r="G13"/>
  <c r="H13"/>
  <c r="I13"/>
  <c r="J13"/>
  <c r="F13"/>
  <c r="P138" i="9"/>
  <c r="G137"/>
  <c r="H137"/>
  <c r="I137"/>
  <c r="J137"/>
  <c r="N137"/>
  <c r="P137"/>
  <c r="F137"/>
  <c r="E137"/>
  <c r="P140"/>
  <c r="G139"/>
  <c r="H139"/>
  <c r="I139"/>
  <c r="J139"/>
  <c r="N139"/>
  <c r="P139"/>
  <c r="F139"/>
  <c r="G141"/>
  <c r="H141"/>
  <c r="I141"/>
  <c r="J141"/>
  <c r="N141"/>
  <c r="P141"/>
  <c r="F141"/>
  <c r="E141"/>
  <c r="H143"/>
  <c r="J143"/>
  <c r="N143"/>
  <c r="P143"/>
  <c r="N144"/>
  <c r="P144"/>
  <c r="F143"/>
  <c r="E143"/>
  <c r="H145"/>
  <c r="I145"/>
  <c r="J145"/>
  <c r="N145"/>
  <c r="P145"/>
  <c r="N146"/>
  <c r="P146"/>
  <c r="F145"/>
  <c r="H147"/>
  <c r="J147"/>
  <c r="P149"/>
  <c r="P147"/>
  <c r="P148"/>
  <c r="F147"/>
  <c r="G150"/>
  <c r="H150"/>
  <c r="I150"/>
  <c r="J150"/>
  <c r="P151"/>
  <c r="P150"/>
  <c r="F150"/>
  <c r="E154"/>
  <c r="E150"/>
  <c r="G152"/>
  <c r="H152"/>
  <c r="I152"/>
  <c r="J152"/>
  <c r="P153"/>
  <c r="P152"/>
  <c r="F152"/>
  <c r="E152"/>
  <c r="H154"/>
  <c r="I154"/>
  <c r="J154"/>
  <c r="N154"/>
  <c r="P154"/>
  <c r="N155"/>
  <c r="P155"/>
  <c r="F154"/>
  <c r="N174"/>
  <c r="P174"/>
  <c r="G171"/>
  <c r="H171"/>
  <c r="I171"/>
  <c r="J171"/>
  <c r="N171"/>
  <c r="P171"/>
  <c r="N172"/>
  <c r="P172"/>
  <c r="N173"/>
  <c r="P173"/>
  <c r="F171"/>
  <c r="E171"/>
  <c r="P165"/>
  <c r="H165"/>
  <c r="J165"/>
  <c r="F165"/>
  <c r="E165"/>
  <c r="P169"/>
  <c r="H168"/>
  <c r="J168"/>
  <c r="P168"/>
  <c r="F168"/>
  <c r="E163"/>
  <c r="E168"/>
  <c r="P158"/>
  <c r="H158"/>
  <c r="J158"/>
  <c r="P159"/>
  <c r="F158"/>
  <c r="E158"/>
  <c r="H160"/>
  <c r="J160"/>
  <c r="P160"/>
  <c r="F160"/>
  <c r="E160"/>
  <c r="H161"/>
  <c r="J161"/>
  <c r="P161"/>
  <c r="P162"/>
  <c r="F161"/>
  <c r="G163"/>
  <c r="H163"/>
  <c r="I163"/>
  <c r="J163"/>
  <c r="N163"/>
  <c r="P163"/>
  <c r="F163"/>
  <c r="H166"/>
  <c r="J166"/>
  <c r="P166"/>
  <c r="P167"/>
  <c r="F166"/>
  <c r="E166"/>
  <c r="H170"/>
  <c r="J170"/>
  <c r="P170"/>
  <c r="F170"/>
  <c r="E170"/>
  <c r="G175"/>
  <c r="H175"/>
  <c r="I175"/>
  <c r="J175"/>
  <c r="N175"/>
  <c r="P175"/>
  <c r="N176"/>
  <c r="P176"/>
  <c r="N177"/>
  <c r="P177"/>
  <c r="F175"/>
  <c r="G178"/>
  <c r="H178"/>
  <c r="N178"/>
  <c r="P178"/>
  <c r="N179"/>
  <c r="P179"/>
  <c r="N180"/>
  <c r="P180"/>
  <c r="F178"/>
  <c r="N73"/>
  <c r="P73"/>
  <c r="N72"/>
  <c r="P72"/>
  <c r="G71"/>
  <c r="H71"/>
  <c r="I71"/>
  <c r="J71"/>
  <c r="N71"/>
  <c r="P71"/>
  <c r="N74"/>
  <c r="P74"/>
  <c r="N75"/>
  <c r="P75"/>
  <c r="F71"/>
  <c r="E71"/>
  <c r="P70"/>
  <c r="P66"/>
  <c r="H66"/>
  <c r="J66"/>
  <c r="P67"/>
  <c r="P68"/>
  <c r="P69"/>
  <c r="F66"/>
  <c r="E66"/>
  <c r="P77"/>
  <c r="H76"/>
  <c r="J76"/>
  <c r="P76"/>
  <c r="P78"/>
  <c r="P79"/>
  <c r="F76"/>
  <c r="P80"/>
  <c r="F80"/>
  <c r="E80"/>
  <c r="P83"/>
  <c r="F83"/>
  <c r="E83"/>
  <c r="P96"/>
  <c r="H96"/>
  <c r="J96"/>
  <c r="P97"/>
  <c r="F96"/>
  <c r="H64"/>
  <c r="J64"/>
  <c r="P64"/>
  <c r="F64"/>
  <c r="E64"/>
  <c r="H65"/>
  <c r="J65"/>
  <c r="P65"/>
  <c r="F65"/>
  <c r="H81"/>
  <c r="J81"/>
  <c r="P81"/>
  <c r="P82"/>
  <c r="F81"/>
  <c r="E81"/>
  <c r="H84"/>
  <c r="P84"/>
  <c r="P85"/>
  <c r="F84"/>
  <c r="H86"/>
  <c r="P86"/>
  <c r="P87"/>
  <c r="F86"/>
  <c r="E86"/>
  <c r="H88"/>
  <c r="P88"/>
  <c r="P89"/>
  <c r="P90"/>
  <c r="F88"/>
  <c r="E88"/>
  <c r="H91"/>
  <c r="J91"/>
  <c r="P91"/>
  <c r="P92"/>
  <c r="F91"/>
  <c r="E91"/>
  <c r="H93"/>
  <c r="P93"/>
  <c r="P94"/>
  <c r="P95"/>
  <c r="F93"/>
  <c r="E93"/>
  <c r="P40"/>
  <c r="H38"/>
  <c r="J38"/>
  <c r="P38"/>
  <c r="P39"/>
  <c r="P41"/>
  <c r="F38"/>
  <c r="P44"/>
  <c r="H42"/>
  <c r="J42"/>
  <c r="P42"/>
  <c r="P43"/>
  <c r="F42"/>
  <c r="H35"/>
  <c r="J35"/>
  <c r="F35"/>
  <c r="H36"/>
  <c r="J36"/>
  <c r="P36"/>
  <c r="F36"/>
  <c r="E36"/>
  <c r="H37"/>
  <c r="J37"/>
  <c r="P37"/>
  <c r="F37"/>
  <c r="H45"/>
  <c r="J45"/>
  <c r="P45"/>
  <c r="F45"/>
  <c r="E45"/>
  <c r="P108"/>
  <c r="H106"/>
  <c r="J106"/>
  <c r="P106"/>
  <c r="P107"/>
  <c r="P109"/>
  <c r="F106"/>
  <c r="E106"/>
  <c r="H100"/>
  <c r="J100"/>
  <c r="P100"/>
  <c r="O101"/>
  <c r="P101"/>
  <c r="F100"/>
  <c r="E100"/>
  <c r="G102"/>
  <c r="H102"/>
  <c r="I102"/>
  <c r="J102"/>
  <c r="N102"/>
  <c r="P102"/>
  <c r="O103"/>
  <c r="N103"/>
  <c r="P103"/>
  <c r="F102"/>
  <c r="E102"/>
  <c r="H104"/>
  <c r="J104"/>
  <c r="N104"/>
  <c r="P104"/>
  <c r="F104"/>
  <c r="E104"/>
  <c r="H105"/>
  <c r="J105"/>
  <c r="P105"/>
  <c r="F105"/>
  <c r="H110"/>
  <c r="J110"/>
  <c r="P110"/>
  <c r="F110"/>
  <c r="E110"/>
  <c r="H111"/>
  <c r="J111"/>
  <c r="P111"/>
  <c r="F111"/>
  <c r="E111"/>
  <c r="P123"/>
  <c r="P125"/>
  <c r="H122"/>
  <c r="J122"/>
  <c r="P122"/>
  <c r="P124"/>
  <c r="F122"/>
  <c r="H120"/>
  <c r="J120"/>
  <c r="P120"/>
  <c r="P121"/>
  <c r="F120"/>
  <c r="H126"/>
  <c r="J126"/>
  <c r="P126"/>
  <c r="F126"/>
  <c r="G127"/>
  <c r="H127"/>
  <c r="I127"/>
  <c r="J127"/>
  <c r="N127"/>
  <c r="P127"/>
  <c r="F127"/>
  <c r="G128"/>
  <c r="H128"/>
  <c r="I128"/>
  <c r="J128"/>
  <c r="N128"/>
  <c r="P128"/>
  <c r="P129"/>
  <c r="F128"/>
  <c r="E128"/>
  <c r="G130"/>
  <c r="H130"/>
  <c r="I130"/>
  <c r="J130"/>
  <c r="N130"/>
  <c r="P130"/>
  <c r="N131"/>
  <c r="P131"/>
  <c r="F130"/>
  <c r="E130"/>
  <c r="H132"/>
  <c r="J132"/>
  <c r="P134"/>
  <c r="P132"/>
  <c r="P133"/>
  <c r="F132"/>
  <c r="P187"/>
  <c r="H185"/>
  <c r="J185"/>
  <c r="P185"/>
  <c r="P186"/>
  <c r="P188"/>
  <c r="F185"/>
  <c r="E185"/>
  <c r="P190"/>
  <c r="H189"/>
  <c r="J189"/>
  <c r="P189"/>
  <c r="P191"/>
  <c r="P192"/>
  <c r="F189"/>
  <c r="E194"/>
  <c r="E189"/>
  <c r="P195"/>
  <c r="H195"/>
  <c r="J195"/>
  <c r="P196"/>
  <c r="F195"/>
  <c r="E195"/>
  <c r="H183"/>
  <c r="J183"/>
  <c r="P183"/>
  <c r="P184"/>
  <c r="F183"/>
  <c r="E183"/>
  <c r="H193"/>
  <c r="J193"/>
  <c r="P193"/>
  <c r="F193"/>
  <c r="E193"/>
  <c r="G194"/>
  <c r="H194"/>
  <c r="I194"/>
  <c r="J194"/>
  <c r="N194"/>
  <c r="P194"/>
  <c r="F194"/>
  <c r="H197"/>
  <c r="J197"/>
  <c r="P197"/>
  <c r="F197"/>
  <c r="E197"/>
  <c r="H198"/>
  <c r="J198"/>
  <c r="P200"/>
  <c r="P198"/>
  <c r="P199"/>
  <c r="F198"/>
  <c r="E198"/>
  <c r="F114"/>
  <c r="E114"/>
  <c r="F115"/>
  <c r="E115"/>
  <c r="F117"/>
  <c r="E117"/>
  <c r="E116"/>
  <c r="P116"/>
  <c r="F116"/>
  <c r="P53"/>
  <c r="H52"/>
  <c r="J52"/>
  <c r="P52"/>
  <c r="F52"/>
  <c r="H48"/>
  <c r="J48"/>
  <c r="F48"/>
  <c r="H49"/>
  <c r="J49"/>
  <c r="P49"/>
  <c r="F49"/>
  <c r="E49"/>
  <c r="H50"/>
  <c r="J50"/>
  <c r="P50"/>
  <c r="F50"/>
  <c r="E50"/>
  <c r="H51"/>
  <c r="J51"/>
  <c r="P51"/>
  <c r="F51"/>
  <c r="P58"/>
  <c r="H58"/>
  <c r="J58"/>
  <c r="F58"/>
  <c r="E58"/>
  <c r="P59"/>
  <c r="H59"/>
  <c r="J59"/>
  <c r="F59"/>
  <c r="E59"/>
  <c r="H56"/>
  <c r="J56"/>
  <c r="F56"/>
  <c r="E56"/>
  <c r="H57"/>
  <c r="J57"/>
  <c r="F57"/>
  <c r="E57"/>
  <c r="H60"/>
  <c r="J60"/>
  <c r="P60"/>
  <c r="F60"/>
  <c r="E60"/>
  <c r="H61"/>
  <c r="J61"/>
  <c r="P61"/>
  <c r="F61"/>
  <c r="E61"/>
  <c r="G23"/>
  <c r="H23"/>
  <c r="I23"/>
  <c r="J23"/>
  <c r="F23"/>
  <c r="E23"/>
  <c r="G24"/>
  <c r="H24"/>
  <c r="F24"/>
  <c r="E24"/>
  <c r="H25"/>
  <c r="J25"/>
  <c r="F25"/>
  <c r="E25"/>
  <c r="H26"/>
  <c r="J26"/>
  <c r="F26"/>
  <c r="H27"/>
  <c r="J27"/>
  <c r="F27"/>
  <c r="E27"/>
  <c r="H28"/>
  <c r="F28"/>
  <c r="E31"/>
  <c r="E28"/>
  <c r="J29"/>
  <c r="F29"/>
  <c r="G30"/>
  <c r="H30"/>
  <c r="F30"/>
  <c r="G31"/>
  <c r="H31"/>
  <c r="F31"/>
  <c r="G32"/>
  <c r="H32"/>
  <c r="I32"/>
  <c r="J32"/>
  <c r="F32"/>
  <c r="E32"/>
  <c r="G12"/>
  <c r="H12"/>
  <c r="I12"/>
  <c r="J12"/>
  <c r="F12"/>
  <c r="E13"/>
  <c r="E12"/>
  <c r="G13"/>
  <c r="H13"/>
  <c r="I13"/>
  <c r="J13"/>
  <c r="F13"/>
  <c r="G14"/>
  <c r="H14"/>
  <c r="I14"/>
  <c r="J14"/>
  <c r="F14"/>
  <c r="G15"/>
  <c r="H15"/>
  <c r="I15"/>
  <c r="J15"/>
  <c r="F15"/>
  <c r="G16"/>
  <c r="H16"/>
  <c r="I16"/>
  <c r="J16"/>
  <c r="F16"/>
  <c r="E16"/>
  <c r="G17"/>
  <c r="H17"/>
  <c r="I17"/>
  <c r="J17"/>
  <c r="F17"/>
  <c r="E17"/>
  <c r="H18"/>
  <c r="J18"/>
  <c r="F18"/>
  <c r="H19"/>
  <c r="J19"/>
  <c r="F19"/>
  <c r="P97" i="10"/>
  <c r="G96"/>
  <c r="H96"/>
  <c r="I96"/>
  <c r="J96"/>
  <c r="N96"/>
  <c r="P96"/>
  <c r="F96"/>
  <c r="E96"/>
  <c r="P99"/>
  <c r="G98"/>
  <c r="H98"/>
  <c r="I98"/>
  <c r="J98"/>
  <c r="N98"/>
  <c r="P98"/>
  <c r="F98"/>
  <c r="G100"/>
  <c r="H100"/>
  <c r="I100"/>
  <c r="J100"/>
  <c r="N100"/>
  <c r="P100"/>
  <c r="F100"/>
  <c r="E100"/>
  <c r="G102"/>
  <c r="H102"/>
  <c r="I102"/>
  <c r="J102"/>
  <c r="P103"/>
  <c r="P102"/>
  <c r="F102"/>
  <c r="E102"/>
  <c r="G104"/>
  <c r="H104"/>
  <c r="I104"/>
  <c r="J104"/>
  <c r="P105"/>
  <c r="P104"/>
  <c r="F104"/>
  <c r="E104"/>
  <c r="N120"/>
  <c r="P120"/>
  <c r="G117"/>
  <c r="H117"/>
  <c r="I117"/>
  <c r="J117"/>
  <c r="N117"/>
  <c r="P117"/>
  <c r="N118"/>
  <c r="P118"/>
  <c r="N119"/>
  <c r="P119"/>
  <c r="F117"/>
  <c r="E117"/>
  <c r="P114"/>
  <c r="H113"/>
  <c r="J113"/>
  <c r="P113"/>
  <c r="F113"/>
  <c r="E113"/>
  <c r="P108"/>
  <c r="H108"/>
  <c r="J108"/>
  <c r="P109"/>
  <c r="F108"/>
  <c r="E108"/>
  <c r="H110"/>
  <c r="J110"/>
  <c r="P110"/>
  <c r="F110"/>
  <c r="E110"/>
  <c r="G111"/>
  <c r="H111"/>
  <c r="I111"/>
  <c r="J111"/>
  <c r="N111"/>
  <c r="P111"/>
  <c r="F111"/>
  <c r="H115"/>
  <c r="J115"/>
  <c r="P115"/>
  <c r="F115"/>
  <c r="E115"/>
  <c r="H116"/>
  <c r="J116"/>
  <c r="P116"/>
  <c r="F116"/>
  <c r="E116"/>
  <c r="G121"/>
  <c r="H121"/>
  <c r="I121"/>
  <c r="J121"/>
  <c r="N121"/>
  <c r="P121"/>
  <c r="N122"/>
  <c r="P122"/>
  <c r="N123"/>
  <c r="P123"/>
  <c r="F121"/>
  <c r="G124"/>
  <c r="H124"/>
  <c r="N124"/>
  <c r="P124"/>
  <c r="N125"/>
  <c r="P125"/>
  <c r="N126"/>
  <c r="P126"/>
  <c r="F124"/>
  <c r="P37"/>
  <c r="P33"/>
  <c r="H33"/>
  <c r="J33"/>
  <c r="P34"/>
  <c r="P35"/>
  <c r="P36"/>
  <c r="F33"/>
  <c r="E33"/>
  <c r="N40"/>
  <c r="P40"/>
  <c r="N39"/>
  <c r="P39"/>
  <c r="G38"/>
  <c r="H38"/>
  <c r="I38"/>
  <c r="J38"/>
  <c r="N38"/>
  <c r="P38"/>
  <c r="N41"/>
  <c r="P41"/>
  <c r="N42"/>
  <c r="P42"/>
  <c r="F38"/>
  <c r="E38"/>
  <c r="P47"/>
  <c r="F47"/>
  <c r="E47"/>
  <c r="P50"/>
  <c r="F50"/>
  <c r="E50"/>
  <c r="H31"/>
  <c r="J31"/>
  <c r="P31"/>
  <c r="F31"/>
  <c r="E31"/>
  <c r="H32"/>
  <c r="J32"/>
  <c r="P32"/>
  <c r="F32"/>
  <c r="H43"/>
  <c r="J43"/>
  <c r="P43"/>
  <c r="P44"/>
  <c r="P45"/>
  <c r="P46"/>
  <c r="F43"/>
  <c r="H48"/>
  <c r="J48"/>
  <c r="P48"/>
  <c r="P49"/>
  <c r="F48"/>
  <c r="E48"/>
  <c r="H51"/>
  <c r="P51"/>
  <c r="P52"/>
  <c r="F51"/>
  <c r="H53"/>
  <c r="P53"/>
  <c r="P54"/>
  <c r="F53"/>
  <c r="E53"/>
  <c r="H55"/>
  <c r="P55"/>
  <c r="P56"/>
  <c r="P57"/>
  <c r="F55"/>
  <c r="E55"/>
  <c r="H58"/>
  <c r="J58"/>
  <c r="P58"/>
  <c r="P59"/>
  <c r="F58"/>
  <c r="E58"/>
  <c r="H60"/>
  <c r="P60"/>
  <c r="P61"/>
  <c r="P62"/>
  <c r="F60"/>
  <c r="E60"/>
  <c r="P70"/>
  <c r="H68"/>
  <c r="J68"/>
  <c r="P68"/>
  <c r="P69"/>
  <c r="P71"/>
  <c r="F68"/>
  <c r="E68"/>
  <c r="H65"/>
  <c r="J65"/>
  <c r="P65"/>
  <c r="P66"/>
  <c r="F65"/>
  <c r="E65"/>
  <c r="H67"/>
  <c r="J67"/>
  <c r="P67"/>
  <c r="F67"/>
  <c r="H72"/>
  <c r="J72"/>
  <c r="P72"/>
  <c r="F72"/>
  <c r="E72"/>
  <c r="H73"/>
  <c r="J73"/>
  <c r="P73"/>
  <c r="F73"/>
  <c r="E73"/>
  <c r="P85"/>
  <c r="P87"/>
  <c r="H84"/>
  <c r="J84"/>
  <c r="P84"/>
  <c r="P86"/>
  <c r="F84"/>
  <c r="H82"/>
  <c r="J82"/>
  <c r="P82"/>
  <c r="P83"/>
  <c r="F82"/>
  <c r="H88"/>
  <c r="J88"/>
  <c r="P88"/>
  <c r="F88"/>
  <c r="G89"/>
  <c r="H89"/>
  <c r="I89"/>
  <c r="J89"/>
  <c r="N89"/>
  <c r="P89"/>
  <c r="F89"/>
  <c r="G90"/>
  <c r="H90"/>
  <c r="I90"/>
  <c r="J90"/>
  <c r="N90"/>
  <c r="P90"/>
  <c r="P91"/>
  <c r="F90"/>
  <c r="G92"/>
  <c r="H92"/>
  <c r="I92"/>
  <c r="J92"/>
  <c r="N92"/>
  <c r="P92"/>
  <c r="N93"/>
  <c r="P93"/>
  <c r="F92"/>
  <c r="E92"/>
  <c r="P134"/>
  <c r="H132"/>
  <c r="J132"/>
  <c r="P132"/>
  <c r="P133"/>
  <c r="P135"/>
  <c r="F132"/>
  <c r="E132"/>
  <c r="P137"/>
  <c r="P139"/>
  <c r="H136"/>
  <c r="J136"/>
  <c r="P136"/>
  <c r="P138"/>
  <c r="F136"/>
  <c r="P142"/>
  <c r="H142"/>
  <c r="J142"/>
  <c r="P143"/>
  <c r="F142"/>
  <c r="E142"/>
  <c r="H130"/>
  <c r="J130"/>
  <c r="P130"/>
  <c r="P131"/>
  <c r="F130"/>
  <c r="E141"/>
  <c r="E130"/>
  <c r="H140"/>
  <c r="J140"/>
  <c r="P140"/>
  <c r="F140"/>
  <c r="E140"/>
  <c r="G141"/>
  <c r="H141"/>
  <c r="I141"/>
  <c r="J141"/>
  <c r="N141"/>
  <c r="P141"/>
  <c r="F141"/>
  <c r="H144"/>
  <c r="J144"/>
  <c r="P144"/>
  <c r="F144"/>
  <c r="E144"/>
  <c r="H145"/>
  <c r="J145"/>
  <c r="P147"/>
  <c r="P145"/>
  <c r="P146"/>
  <c r="F145"/>
  <c r="E145"/>
  <c r="P152"/>
  <c r="H150"/>
  <c r="J150"/>
  <c r="P150"/>
  <c r="P151"/>
  <c r="P153"/>
  <c r="F150"/>
  <c r="P155"/>
  <c r="P157"/>
  <c r="H154"/>
  <c r="J154"/>
  <c r="P154"/>
  <c r="P156"/>
  <c r="F154"/>
  <c r="E159"/>
  <c r="E154"/>
  <c r="P160"/>
  <c r="G160"/>
  <c r="H160"/>
  <c r="I160"/>
  <c r="J160"/>
  <c r="N161"/>
  <c r="P161"/>
  <c r="F160"/>
  <c r="P162"/>
  <c r="H162"/>
  <c r="J162"/>
  <c r="P163"/>
  <c r="F162"/>
  <c r="E162"/>
  <c r="H158"/>
  <c r="J158"/>
  <c r="P158"/>
  <c r="F158"/>
  <c r="E158"/>
  <c r="G159"/>
  <c r="H159"/>
  <c r="I159"/>
  <c r="J159"/>
  <c r="N159"/>
  <c r="P159"/>
  <c r="F159"/>
  <c r="H164"/>
  <c r="J164"/>
  <c r="P164"/>
  <c r="F164"/>
  <c r="E164"/>
  <c r="H165"/>
  <c r="J165"/>
  <c r="P167"/>
  <c r="P165"/>
  <c r="P166"/>
  <c r="F165"/>
  <c r="E165"/>
  <c r="G168"/>
  <c r="H168"/>
  <c r="I168"/>
  <c r="J168"/>
  <c r="P168"/>
  <c r="F168"/>
  <c r="E168"/>
  <c r="F76"/>
  <c r="E76"/>
  <c r="F77"/>
  <c r="E77"/>
  <c r="F79"/>
  <c r="E79"/>
  <c r="E78"/>
  <c r="P78"/>
  <c r="F78"/>
  <c r="G12"/>
  <c r="H12"/>
  <c r="I12"/>
  <c r="J12"/>
  <c r="F12"/>
  <c r="E13"/>
  <c r="E12"/>
  <c r="G13"/>
  <c r="H13"/>
  <c r="I13"/>
  <c r="J13"/>
  <c r="F13"/>
  <c r="G14"/>
  <c r="H14"/>
  <c r="I14"/>
  <c r="J14"/>
  <c r="F14"/>
  <c r="E14"/>
  <c r="H15"/>
  <c r="J15"/>
  <c r="F15"/>
  <c r="E15"/>
  <c r="H16"/>
  <c r="J16"/>
  <c r="F16"/>
  <c r="E16"/>
  <c r="G17"/>
  <c r="H17"/>
  <c r="I17"/>
  <c r="J17"/>
  <c r="F17"/>
  <c r="E17"/>
  <c r="G18"/>
  <c r="H18"/>
  <c r="I18"/>
  <c r="J18"/>
  <c r="F18"/>
  <c r="E18"/>
  <c r="H19"/>
  <c r="J19"/>
  <c r="F19"/>
  <c r="E19"/>
  <c r="G22"/>
  <c r="H22"/>
  <c r="I22"/>
  <c r="J22"/>
  <c r="F22"/>
  <c r="E22"/>
  <c r="G23"/>
  <c r="H23"/>
  <c r="F23"/>
  <c r="E23"/>
  <c r="H24"/>
  <c r="F24"/>
  <c r="E26"/>
  <c r="E27"/>
  <c r="E24"/>
  <c r="J25"/>
  <c r="F25"/>
  <c r="E25"/>
  <c r="G26"/>
  <c r="H26"/>
  <c r="F26"/>
  <c r="G27"/>
  <c r="H27"/>
  <c r="F27"/>
  <c r="G28"/>
  <c r="H28"/>
  <c r="I28"/>
  <c r="J28"/>
  <c r="F28"/>
  <c r="E28"/>
  <c r="F11" i="17"/>
  <c r="P13"/>
  <c r="F13"/>
  <c r="P22"/>
  <c r="F22"/>
  <c r="P36"/>
  <c r="F36"/>
  <c r="P38"/>
  <c r="F38"/>
  <c r="P69"/>
  <c r="F69"/>
  <c r="P70"/>
  <c r="F70"/>
  <c r="P65"/>
  <c r="F65"/>
  <c r="P72"/>
  <c r="F72"/>
  <c r="P35"/>
  <c r="F35"/>
  <c r="P14"/>
  <c r="F14"/>
  <c r="P15"/>
  <c r="F15"/>
  <c r="D10" i="7"/>
  <c r="H10" s="1"/>
  <c r="P16" i="18"/>
  <c r="F16"/>
  <c r="P17"/>
  <c r="F17"/>
  <c r="P36"/>
  <c r="F36"/>
  <c r="P40"/>
  <c r="F40"/>
  <c r="P41"/>
  <c r="F41"/>
  <c r="P42"/>
  <c r="F42"/>
  <c r="D11" i="7"/>
  <c r="H11"/>
  <c r="P37" i="19"/>
  <c r="F37"/>
  <c r="P38"/>
  <c r="F38"/>
  <c r="D12" i="7"/>
  <c r="H12" s="1"/>
  <c r="A3" i="19"/>
  <c r="A3" i="18"/>
  <c r="D30" i="35"/>
  <c r="D31"/>
  <c r="D32"/>
  <c r="D33"/>
  <c r="D35"/>
  <c r="D36"/>
  <c r="D37"/>
  <c r="D38"/>
  <c r="D39"/>
  <c r="D40"/>
  <c r="D41"/>
  <c r="D11"/>
  <c r="D12"/>
  <c r="D13"/>
  <c r="D14"/>
  <c r="D15"/>
  <c r="D16"/>
  <c r="D17"/>
  <c r="D18"/>
  <c r="D19"/>
  <c r="D20"/>
  <c r="D21"/>
  <c r="D22"/>
  <c r="D23"/>
  <c r="D24"/>
  <c r="D25"/>
  <c r="D26"/>
  <c r="A2"/>
  <c r="D26" i="34"/>
  <c r="D27"/>
  <c r="D28"/>
  <c r="D30"/>
  <c r="D31"/>
  <c r="D32"/>
  <c r="D33"/>
  <c r="D34"/>
  <c r="D35"/>
  <c r="D36"/>
  <c r="D37"/>
  <c r="D38"/>
  <c r="D39"/>
  <c r="D40"/>
  <c r="D41"/>
  <c r="D42"/>
  <c r="D43"/>
  <c r="D11"/>
  <c r="D12"/>
  <c r="D13"/>
  <c r="D14"/>
  <c r="D15"/>
  <c r="D16"/>
  <c r="D17"/>
  <c r="D18"/>
  <c r="D19"/>
  <c r="D20"/>
  <c r="D21"/>
  <c r="D22"/>
  <c r="A2"/>
  <c r="D12" i="24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11"/>
  <c r="A2"/>
  <c r="H30" i="19"/>
  <c r="J30"/>
  <c r="F30"/>
  <c r="H31"/>
  <c r="J31"/>
  <c r="F31"/>
  <c r="H32"/>
  <c r="J32"/>
  <c r="F32"/>
  <c r="H33"/>
  <c r="J33"/>
  <c r="P33"/>
  <c r="F33"/>
  <c r="H35"/>
  <c r="J35"/>
  <c r="P35"/>
  <c r="F35"/>
  <c r="H36"/>
  <c r="J36"/>
  <c r="P36"/>
  <c r="F36"/>
  <c r="H37"/>
  <c r="J37"/>
  <c r="H38"/>
  <c r="J38"/>
  <c r="H39"/>
  <c r="J39"/>
  <c r="P39"/>
  <c r="F39"/>
  <c r="H40"/>
  <c r="J40"/>
  <c r="P40"/>
  <c r="F40"/>
  <c r="H41"/>
  <c r="J41"/>
  <c r="P41"/>
  <c r="F41"/>
  <c r="H11"/>
  <c r="J11"/>
  <c r="P11"/>
  <c r="F11"/>
  <c r="H12"/>
  <c r="J12"/>
  <c r="P12"/>
  <c r="F12"/>
  <c r="H13"/>
  <c r="J13"/>
  <c r="P13"/>
  <c r="F13"/>
  <c r="H14"/>
  <c r="J14"/>
  <c r="P14"/>
  <c r="F14"/>
  <c r="H15"/>
  <c r="J15"/>
  <c r="P15"/>
  <c r="F15"/>
  <c r="H16"/>
  <c r="J16"/>
  <c r="P16"/>
  <c r="F16"/>
  <c r="H17"/>
  <c r="J17"/>
  <c r="P17"/>
  <c r="F17"/>
  <c r="H18"/>
  <c r="J18"/>
  <c r="P18"/>
  <c r="F18"/>
  <c r="H19"/>
  <c r="J19"/>
  <c r="P19"/>
  <c r="F19"/>
  <c r="H20"/>
  <c r="J20"/>
  <c r="P20"/>
  <c r="F20"/>
  <c r="H21"/>
  <c r="J21"/>
  <c r="P21"/>
  <c r="F21"/>
  <c r="H22"/>
  <c r="J22"/>
  <c r="P22"/>
  <c r="F22"/>
  <c r="H23"/>
  <c r="J23"/>
  <c r="P23"/>
  <c r="F23"/>
  <c r="H24"/>
  <c r="J24"/>
  <c r="F24"/>
  <c r="H25"/>
  <c r="J25"/>
  <c r="F25"/>
  <c r="H26"/>
  <c r="J26"/>
  <c r="F26"/>
  <c r="G5"/>
  <c r="A2"/>
  <c r="H26" i="18"/>
  <c r="J26"/>
  <c r="F26"/>
  <c r="H27"/>
  <c r="J27"/>
  <c r="F27"/>
  <c r="H28"/>
  <c r="J28"/>
  <c r="F28"/>
  <c r="H30"/>
  <c r="J30"/>
  <c r="P30"/>
  <c r="F30"/>
  <c r="H31"/>
  <c r="J31"/>
  <c r="P31"/>
  <c r="F31"/>
  <c r="H32"/>
  <c r="J32"/>
  <c r="F32"/>
  <c r="H33"/>
  <c r="J33"/>
  <c r="P33"/>
  <c r="F33"/>
  <c r="H34"/>
  <c r="J34"/>
  <c r="P34"/>
  <c r="F34"/>
  <c r="H35"/>
  <c r="J35"/>
  <c r="P35"/>
  <c r="F35"/>
  <c r="H36"/>
  <c r="J36"/>
  <c r="H37"/>
  <c r="J37"/>
  <c r="P37"/>
  <c r="F37"/>
  <c r="H38"/>
  <c r="J38"/>
  <c r="P38"/>
  <c r="F38"/>
  <c r="H39"/>
  <c r="J39"/>
  <c r="P39"/>
  <c r="F39"/>
  <c r="H40"/>
  <c r="J40"/>
  <c r="H41"/>
  <c r="J41"/>
  <c r="H42"/>
  <c r="J42"/>
  <c r="H43"/>
  <c r="J43"/>
  <c r="P43"/>
  <c r="F43"/>
  <c r="H11"/>
  <c r="J11"/>
  <c r="P11"/>
  <c r="F11"/>
  <c r="H12"/>
  <c r="J12"/>
  <c r="P12"/>
  <c r="F12"/>
  <c r="H13"/>
  <c r="J13"/>
  <c r="P13"/>
  <c r="F13"/>
  <c r="H14"/>
  <c r="J14"/>
  <c r="P14"/>
  <c r="F14"/>
  <c r="H15"/>
  <c r="J15"/>
  <c r="P15"/>
  <c r="F15"/>
  <c r="H16"/>
  <c r="J16"/>
  <c r="H17"/>
  <c r="J17"/>
  <c r="H18"/>
  <c r="J18"/>
  <c r="P18"/>
  <c r="F18"/>
  <c r="H19"/>
  <c r="J19"/>
  <c r="P19"/>
  <c r="F19"/>
  <c r="H20"/>
  <c r="J20"/>
  <c r="P20"/>
  <c r="F20"/>
  <c r="H21"/>
  <c r="J21"/>
  <c r="F21"/>
  <c r="H22"/>
  <c r="J22"/>
  <c r="F22"/>
  <c r="G5"/>
  <c r="A2"/>
  <c r="H11" i="17"/>
  <c r="J11"/>
  <c r="H12"/>
  <c r="J12"/>
  <c r="F12"/>
  <c r="H13"/>
  <c r="J13"/>
  <c r="H14"/>
  <c r="J14"/>
  <c r="H15"/>
  <c r="J15"/>
  <c r="H16"/>
  <c r="J16"/>
  <c r="P16"/>
  <c r="F16"/>
  <c r="H17"/>
  <c r="J17"/>
  <c r="P17"/>
  <c r="F17"/>
  <c r="H18"/>
  <c r="J18"/>
  <c r="P18"/>
  <c r="F18"/>
  <c r="H19"/>
  <c r="J19"/>
  <c r="P19"/>
  <c r="F19"/>
  <c r="H20"/>
  <c r="J20"/>
  <c r="P20"/>
  <c r="F20"/>
  <c r="H21"/>
  <c r="J21"/>
  <c r="P21"/>
  <c r="F21"/>
  <c r="H22"/>
  <c r="J22"/>
  <c r="H23"/>
  <c r="J23"/>
  <c r="P23"/>
  <c r="F23"/>
  <c r="H24"/>
  <c r="J24"/>
  <c r="P24"/>
  <c r="F24"/>
  <c r="H25"/>
  <c r="J25"/>
  <c r="P25"/>
  <c r="F25"/>
  <c r="H26"/>
  <c r="J26"/>
  <c r="P26"/>
  <c r="F26"/>
  <c r="H27"/>
  <c r="J27"/>
  <c r="P27"/>
  <c r="F27"/>
  <c r="H28"/>
  <c r="J28"/>
  <c r="P28"/>
  <c r="F28"/>
  <c r="H29"/>
  <c r="J29"/>
  <c r="P29"/>
  <c r="F29"/>
  <c r="H30"/>
  <c r="J30"/>
  <c r="P30"/>
  <c r="F30"/>
  <c r="H31"/>
  <c r="J31"/>
  <c r="P31"/>
  <c r="F31"/>
  <c r="H32"/>
  <c r="J32"/>
  <c r="P32"/>
  <c r="F32"/>
  <c r="H33"/>
  <c r="J33"/>
  <c r="P33"/>
  <c r="F33"/>
  <c r="H34"/>
  <c r="J34"/>
  <c r="F34"/>
  <c r="H35"/>
  <c r="J35"/>
  <c r="H36"/>
  <c r="J36"/>
  <c r="H37"/>
  <c r="J37"/>
  <c r="P37"/>
  <c r="F37"/>
  <c r="H38"/>
  <c r="J38"/>
  <c r="H39"/>
  <c r="J39"/>
  <c r="P39"/>
  <c r="F39"/>
  <c r="H40"/>
  <c r="J40"/>
  <c r="P40"/>
  <c r="F40"/>
  <c r="H41"/>
  <c r="J41"/>
  <c r="P41"/>
  <c r="F41"/>
  <c r="H42"/>
  <c r="J42"/>
  <c r="F42"/>
  <c r="H43"/>
  <c r="J43"/>
  <c r="P43"/>
  <c r="F43"/>
  <c r="H44"/>
  <c r="J44"/>
  <c r="P44"/>
  <c r="F44"/>
  <c r="H45"/>
  <c r="J45"/>
  <c r="P45"/>
  <c r="F45"/>
  <c r="H46"/>
  <c r="J46"/>
  <c r="P46"/>
  <c r="F46"/>
  <c r="H47"/>
  <c r="J47"/>
  <c r="P47"/>
  <c r="F47"/>
  <c r="H48"/>
  <c r="J48"/>
  <c r="P48"/>
  <c r="F48"/>
  <c r="H49"/>
  <c r="J49"/>
  <c r="P49"/>
  <c r="F49"/>
  <c r="H50"/>
  <c r="J50"/>
  <c r="P50"/>
  <c r="F50"/>
  <c r="H51"/>
  <c r="J51"/>
  <c r="P51"/>
  <c r="F51"/>
  <c r="H52"/>
  <c r="J52"/>
  <c r="P52"/>
  <c r="F52"/>
  <c r="H53"/>
  <c r="J53"/>
  <c r="P53"/>
  <c r="F53"/>
  <c r="H54"/>
  <c r="J54"/>
  <c r="P54"/>
  <c r="F54"/>
  <c r="H55"/>
  <c r="J55"/>
  <c r="P55"/>
  <c r="F55"/>
  <c r="H56"/>
  <c r="J56"/>
  <c r="P56"/>
  <c r="F56"/>
  <c r="H57"/>
  <c r="J57"/>
  <c r="P57"/>
  <c r="F57"/>
  <c r="H58"/>
  <c r="J58"/>
  <c r="P58"/>
  <c r="F58"/>
  <c r="H59"/>
  <c r="J59"/>
  <c r="P59"/>
  <c r="F59"/>
  <c r="H60"/>
  <c r="J60"/>
  <c r="P60"/>
  <c r="F60"/>
  <c r="H61"/>
  <c r="J61"/>
  <c r="P61"/>
  <c r="F61"/>
  <c r="H62"/>
  <c r="J62"/>
  <c r="P62"/>
  <c r="F62"/>
  <c r="H63"/>
  <c r="J63"/>
  <c r="P63"/>
  <c r="F63"/>
  <c r="H64"/>
  <c r="J64"/>
  <c r="P64"/>
  <c r="F64"/>
  <c r="H65"/>
  <c r="J65"/>
  <c r="H66"/>
  <c r="J66"/>
  <c r="P66"/>
  <c r="F66"/>
  <c r="H67"/>
  <c r="J67"/>
  <c r="P67"/>
  <c r="F67"/>
  <c r="H68"/>
  <c r="J68"/>
  <c r="P68"/>
  <c r="F68"/>
  <c r="H69"/>
  <c r="J69"/>
  <c r="H70"/>
  <c r="J70"/>
  <c r="H71"/>
  <c r="J71"/>
  <c r="P71"/>
  <c r="F71"/>
  <c r="H72"/>
  <c r="J72"/>
  <c r="H73"/>
  <c r="J73"/>
  <c r="P73"/>
  <c r="F73"/>
  <c r="H74"/>
  <c r="J74"/>
  <c r="P74"/>
  <c r="F74"/>
  <c r="H75"/>
  <c r="J75"/>
  <c r="P75"/>
  <c r="F75"/>
  <c r="A3"/>
  <c r="A2"/>
  <c r="P101" i="10"/>
  <c r="P142" i="9"/>
  <c r="P136" i="1"/>
  <c r="P98" i="9"/>
  <c r="P63" i="10"/>
  <c r="Q6" i="9"/>
  <c r="B6" i="10"/>
  <c r="B6" i="9"/>
  <c r="E14" i="7"/>
  <c r="A3" i="10"/>
  <c r="A3" i="9"/>
  <c r="A3" i="1"/>
  <c r="F14" i="7"/>
  <c r="G14"/>
  <c r="C9"/>
  <c r="C8"/>
  <c r="C7"/>
  <c r="A2" i="10"/>
  <c r="A2" i="9"/>
  <c r="A3" i="7"/>
  <c r="A2"/>
  <c r="A2" i="1"/>
  <c r="D9" i="2"/>
  <c r="D10"/>
  <c r="D12"/>
  <c r="D15"/>
  <c r="D18"/>
  <c r="D23"/>
  <c r="D24"/>
  <c r="D25"/>
  <c r="D26"/>
  <c r="D27"/>
  <c r="F15"/>
  <c r="E9"/>
  <c r="E10"/>
  <c r="E12"/>
  <c r="E14"/>
  <c r="B8"/>
  <c r="B22" i="3"/>
  <c r="E15"/>
  <c r="E14"/>
  <c r="G5" i="10" l="1"/>
  <c r="D9" i="7" s="1"/>
  <c r="H9" s="1"/>
  <c r="G44" i="51"/>
  <c r="G46" i="50"/>
  <c r="G44"/>
  <c r="G78" i="49"/>
  <c r="G76"/>
  <c r="D21" i="48"/>
  <c r="F103"/>
  <c r="F17"/>
  <c r="F60"/>
  <c r="D28" i="47"/>
  <c r="F28" s="1"/>
  <c r="F27"/>
  <c r="F155"/>
  <c r="F200"/>
  <c r="F180"/>
  <c r="G106" i="46"/>
  <c r="G150"/>
  <c r="G112"/>
  <c r="G50"/>
  <c r="E19" i="9"/>
  <c r="D13" i="40"/>
  <c r="E19" i="1"/>
  <c r="D12" i="40"/>
  <c r="G26" i="51" l="1"/>
  <c r="G25"/>
  <c r="G24"/>
  <c r="G23"/>
  <c r="G22"/>
  <c r="G21"/>
  <c r="G20"/>
  <c r="G19"/>
  <c r="G18"/>
  <c r="G17"/>
  <c r="G16"/>
  <c r="G15"/>
  <c r="G14"/>
  <c r="G13"/>
  <c r="G35"/>
  <c r="G12"/>
  <c r="G36"/>
  <c r="G30"/>
  <c r="G37"/>
  <c r="G27"/>
  <c r="G38"/>
  <c r="G39"/>
  <c r="G31"/>
  <c r="G40"/>
  <c r="G32"/>
  <c r="G41"/>
  <c r="G33"/>
  <c r="G11"/>
  <c r="G22" i="50"/>
  <c r="G19"/>
  <c r="G17"/>
  <c r="G14"/>
  <c r="G12"/>
  <c r="G21"/>
  <c r="G20"/>
  <c r="G18"/>
  <c r="G16"/>
  <c r="G15"/>
  <c r="G13"/>
  <c r="G11"/>
  <c r="G26"/>
  <c r="G33"/>
  <c r="G41"/>
  <c r="G30"/>
  <c r="G38"/>
  <c r="G35"/>
  <c r="G43"/>
  <c r="G32"/>
  <c r="G40"/>
  <c r="G28"/>
  <c r="G37"/>
  <c r="G23"/>
  <c r="G34"/>
  <c r="G42"/>
  <c r="G31"/>
  <c r="G39"/>
  <c r="G27"/>
  <c r="G36"/>
  <c r="G11" i="49"/>
  <c r="G21"/>
  <c r="G33"/>
  <c r="G41"/>
  <c r="G51"/>
  <c r="G59"/>
  <c r="G67"/>
  <c r="G75"/>
  <c r="G29"/>
  <c r="G16"/>
  <c r="G24"/>
  <c r="G32"/>
  <c r="G40"/>
  <c r="G48"/>
  <c r="G56"/>
  <c r="G64"/>
  <c r="G72"/>
  <c r="G25"/>
  <c r="G35"/>
  <c r="G45"/>
  <c r="G53"/>
  <c r="G61"/>
  <c r="G69"/>
  <c r="G15"/>
  <c r="G43"/>
  <c r="G18"/>
  <c r="G26"/>
  <c r="G34"/>
  <c r="G42"/>
  <c r="G50"/>
  <c r="G58"/>
  <c r="G66"/>
  <c r="G74"/>
  <c r="G13"/>
  <c r="G27"/>
  <c r="G37"/>
  <c r="G47"/>
  <c r="G55"/>
  <c r="G63"/>
  <c r="G71"/>
  <c r="G19"/>
  <c r="G12"/>
  <c r="G20"/>
  <c r="G28"/>
  <c r="G36"/>
  <c r="G44"/>
  <c r="G52"/>
  <c r="G60"/>
  <c r="G68"/>
  <c r="G17"/>
  <c r="G31"/>
  <c r="G39"/>
  <c r="G49"/>
  <c r="G57"/>
  <c r="G65"/>
  <c r="G73"/>
  <c r="G23"/>
  <c r="G14"/>
  <c r="G22"/>
  <c r="G30"/>
  <c r="G38"/>
  <c r="G46"/>
  <c r="G54"/>
  <c r="G62"/>
  <c r="G70"/>
  <c r="D22" i="48"/>
  <c r="F22" s="1"/>
  <c r="F21"/>
  <c r="F32" i="47"/>
  <c r="G148" i="46"/>
  <c r="G146"/>
  <c r="G144"/>
  <c r="G141"/>
  <c r="G139"/>
  <c r="G137"/>
  <c r="G24"/>
  <c r="G116"/>
  <c r="G89"/>
  <c r="G122"/>
  <c r="G157"/>
  <c r="G172"/>
  <c r="G57"/>
  <c r="G15"/>
  <c r="G77"/>
  <c r="G29"/>
  <c r="G96"/>
  <c r="G114"/>
  <c r="G26"/>
  <c r="G17"/>
  <c r="G54"/>
  <c r="G79"/>
  <c r="G109"/>
  <c r="G135"/>
  <c r="G158"/>
  <c r="G30"/>
  <c r="G121"/>
  <c r="G44"/>
  <c r="G60"/>
  <c r="G126"/>
  <c r="G159"/>
  <c r="G16"/>
  <c r="G98"/>
  <c r="G46"/>
  <c r="G84"/>
  <c r="G23"/>
  <c r="G31"/>
  <c r="G32"/>
  <c r="G36"/>
  <c r="G61"/>
  <c r="G82"/>
  <c r="G111"/>
  <c r="G152"/>
  <c r="G160"/>
  <c r="G41"/>
  <c r="G19"/>
  <c r="G48"/>
  <c r="G72"/>
  <c r="G108"/>
  <c r="G133"/>
  <c r="G162"/>
  <c r="G28"/>
  <c r="G105"/>
  <c r="G52"/>
  <c r="G14"/>
  <c r="G25"/>
  <c r="G37"/>
  <c r="G99"/>
  <c r="G120"/>
  <c r="G100"/>
  <c r="G45"/>
  <c r="G67"/>
  <c r="G87"/>
  <c r="G164"/>
  <c r="G53"/>
  <c r="G38"/>
  <c r="G56"/>
  <c r="G80"/>
  <c r="G110"/>
  <c r="G154"/>
  <c r="G165"/>
  <c r="G35"/>
  <c r="G124"/>
  <c r="G62"/>
  <c r="G18"/>
  <c r="G27"/>
  <c r="G55"/>
  <c r="G104"/>
  <c r="G12"/>
  <c r="G13"/>
  <c r="G47"/>
  <c r="G76"/>
  <c r="G92"/>
  <c r="G131"/>
  <c r="G155"/>
  <c r="G169"/>
  <c r="G94"/>
  <c r="G175"/>
  <c r="G33"/>
  <c r="G129"/>
  <c r="G20"/>
  <c r="G42"/>
  <c r="G58"/>
  <c r="D16" i="40"/>
  <c r="F26" i="48" l="1"/>
  <c r="G202" i="47"/>
  <c r="G5" i="9"/>
  <c r="D8" i="7" s="1"/>
  <c r="H8" s="1"/>
  <c r="G168" i="48" l="1"/>
  <c r="G15" i="47"/>
  <c r="G116"/>
  <c r="G146"/>
  <c r="G188"/>
  <c r="G24"/>
  <c r="G49"/>
  <c r="G70"/>
  <c r="G104"/>
  <c r="G160"/>
  <c r="G12"/>
  <c r="G99"/>
  <c r="G25"/>
  <c r="G85"/>
  <c r="G115"/>
  <c r="G144"/>
  <c r="G184"/>
  <c r="G35"/>
  <c r="G16"/>
  <c r="G26"/>
  <c r="G37"/>
  <c r="G60"/>
  <c r="G83"/>
  <c r="G113"/>
  <c r="G170"/>
  <c r="G51"/>
  <c r="G125"/>
  <c r="G163"/>
  <c r="G193"/>
  <c r="G41"/>
  <c r="G56"/>
  <c r="G79"/>
  <c r="G126"/>
  <c r="G164"/>
  <c r="G30"/>
  <c r="G11"/>
  <c r="G55"/>
  <c r="G95"/>
  <c r="G127"/>
  <c r="G159"/>
  <c r="G192"/>
  <c r="G36"/>
  <c r="G29"/>
  <c r="G48"/>
  <c r="G92"/>
  <c r="G103"/>
  <c r="G121"/>
  <c r="G177"/>
  <c r="G90"/>
  <c r="G129"/>
  <c r="G182"/>
  <c r="G18"/>
  <c r="G47"/>
  <c r="G57"/>
  <c r="G82"/>
  <c r="G138"/>
  <c r="G169"/>
  <c r="G44"/>
  <c r="G101"/>
  <c r="G131"/>
  <c r="G162"/>
  <c r="G194"/>
  <c r="G63"/>
  <c r="G14"/>
  <c r="G50"/>
  <c r="G75"/>
  <c r="G109"/>
  <c r="G149"/>
  <c r="G105"/>
  <c r="G142"/>
  <c r="G22"/>
  <c r="G59"/>
  <c r="G87"/>
  <c r="G153"/>
  <c r="G197"/>
  <c r="G13"/>
  <c r="G64"/>
  <c r="G110"/>
  <c r="G140"/>
  <c r="G174"/>
  <c r="G17"/>
  <c r="G119"/>
  <c r="G23"/>
  <c r="G34"/>
  <c r="G58"/>
  <c r="G80"/>
  <c r="G151"/>
  <c r="G117"/>
  <c r="G136"/>
  <c r="G45"/>
  <c r="G165"/>
  <c r="G61"/>
  <c r="G157"/>
  <c r="G114"/>
  <c r="G97"/>
  <c r="G111"/>
  <c r="G167"/>
  <c r="G65"/>
  <c r="G53"/>
  <c r="G134"/>
  <c r="G19"/>
  <c r="G196"/>
  <c r="G31"/>
  <c r="G27"/>
  <c r="G180"/>
  <c r="G28"/>
  <c r="G200"/>
  <c r="G155"/>
  <c r="G32"/>
  <c r="G5" i="1"/>
  <c r="D7" i="7" s="1"/>
  <c r="G62" i="48" l="1"/>
  <c r="G47"/>
  <c r="G45"/>
  <c r="G44"/>
  <c r="G40"/>
  <c r="G23"/>
  <c r="G19"/>
  <c r="G12"/>
  <c r="G89"/>
  <c r="G147"/>
  <c r="G48"/>
  <c r="G87"/>
  <c r="G121"/>
  <c r="G165"/>
  <c r="G162"/>
  <c r="G13"/>
  <c r="G85"/>
  <c r="G133"/>
  <c r="G50"/>
  <c r="G74"/>
  <c r="G86"/>
  <c r="G155"/>
  <c r="G108"/>
  <c r="G161"/>
  <c r="G70"/>
  <c r="G97"/>
  <c r="G129"/>
  <c r="G14"/>
  <c r="G101"/>
  <c r="G15"/>
  <c r="G105"/>
  <c r="G138"/>
  <c r="G55"/>
  <c r="G75"/>
  <c r="G95"/>
  <c r="G127"/>
  <c r="G157"/>
  <c r="G28"/>
  <c r="G137"/>
  <c r="G76"/>
  <c r="G107"/>
  <c r="G156"/>
  <c r="G110"/>
  <c r="G9"/>
  <c r="G30"/>
  <c r="G93"/>
  <c r="G109"/>
  <c r="G151"/>
  <c r="G113"/>
  <c r="G141"/>
  <c r="G64"/>
  <c r="G35"/>
  <c r="G81"/>
  <c r="G112"/>
  <c r="G159"/>
  <c r="G73"/>
  <c r="G139"/>
  <c r="G11"/>
  <c r="G65"/>
  <c r="G114"/>
  <c r="G10"/>
  <c r="G29"/>
  <c r="G69"/>
  <c r="G79"/>
  <c r="G118"/>
  <c r="G142"/>
  <c r="G20"/>
  <c r="G91"/>
  <c r="G77"/>
  <c r="G99"/>
  <c r="G71"/>
  <c r="G25"/>
  <c r="G145"/>
  <c r="G124"/>
  <c r="G166"/>
  <c r="G24"/>
  <c r="G16"/>
  <c r="G57"/>
  <c r="G103"/>
  <c r="G17"/>
  <c r="G60"/>
  <c r="G21"/>
  <c r="G22"/>
  <c r="G26"/>
  <c r="H7" i="7"/>
  <c r="H14" s="1"/>
  <c r="D14"/>
  <c r="G3" l="1"/>
  <c r="C8" i="2"/>
  <c r="C9" l="1"/>
  <c r="F8"/>
  <c r="C10" l="1"/>
  <c r="F9"/>
  <c r="C11" l="1"/>
  <c r="F11" s="1"/>
  <c r="F28" s="1"/>
  <c r="F10"/>
  <c r="C12" l="1"/>
  <c r="F12" s="1"/>
  <c r="E16" l="1"/>
  <c r="E18" s="1"/>
  <c r="C14"/>
  <c r="C17" s="1"/>
  <c r="C18" s="1"/>
  <c r="E17" l="1"/>
  <c r="F14"/>
  <c r="F17" s="1"/>
  <c r="F16"/>
  <c r="E20"/>
  <c r="E21"/>
  <c r="F21" s="1"/>
  <c r="C23"/>
  <c r="F18"/>
  <c r="C24" l="1"/>
  <c r="C25" s="1"/>
  <c r="E22"/>
  <c r="E23" s="1"/>
  <c r="F23" s="1"/>
  <c r="F20"/>
  <c r="F24" l="1"/>
  <c r="E24"/>
  <c r="E25" s="1"/>
  <c r="F25" s="1"/>
  <c r="C26"/>
  <c r="F22"/>
  <c r="C27" l="1"/>
  <c r="E26"/>
  <c r="E27" s="1"/>
  <c r="F26" l="1"/>
  <c r="F27" s="1"/>
  <c r="E4" s="1"/>
</calcChain>
</file>

<file path=xl/sharedStrings.xml><?xml version="1.0" encoding="utf-8"?>
<sst xmlns="http://schemas.openxmlformats.org/spreadsheetml/2006/main" count="5004" uniqueCount="718">
  <si>
    <t>Ինդեքսավորումը</t>
  </si>
  <si>
    <t>Աշխատավարձ</t>
  </si>
  <si>
    <t>Շինարարական աշխատանքների  արժեքը</t>
  </si>
  <si>
    <t>հազար դրամ</t>
  </si>
  <si>
    <t xml:space="preserve">Մեխանիզմների շահագործման </t>
  </si>
  <si>
    <t>Տրանսպորտային ծախսերի գործակից</t>
  </si>
  <si>
    <t>N</t>
  </si>
  <si>
    <t>ÐÇÙÝ³íáñáõÙ</t>
  </si>
  <si>
    <t>²ßË³ï³ÝùÇ ³Ýí³ÝáõÙÁ</t>
  </si>
  <si>
    <t>â³÷Ù³Ý ÙÇ³íáñ</t>
  </si>
  <si>
    <t>ø³Ý³ÏÁ</t>
  </si>
  <si>
    <t>Միավոր գինը հազար դրամ</t>
  </si>
  <si>
    <t>²ßË³ï³í³ñÓÇ ³ñÅ»ùÁ</t>
  </si>
  <si>
    <t>Ø»Ë³ÝÇ½ÙÝ»ñÇ ß³Ñ³·áñÍÙ³Ý ³ñÅ»ùÁ</t>
  </si>
  <si>
    <t>ÜÛáõÃ»ñÇ միավոր ծախսի ³ñÅ»ùÁ /Ñ³½.¹ñ³Ù/</t>
  </si>
  <si>
    <t>²ßË³ï³ÝùÇ  ÁÝ¹Ñ³Ýáõñ ³ñÅ»ùÁ Ñ³½.¹ñ³Ù</t>
  </si>
  <si>
    <t>Նյութի արժեքը  Ñ³½.¹ñ³Ù</t>
  </si>
  <si>
    <t>Áëï ÝáñÙ»ñÇ /éáõµ./</t>
  </si>
  <si>
    <t>·áñÍáÕ ·Ý»ñáí  / Ñ³½.¹ñ³Ù/</t>
  </si>
  <si>
    <t>³Ýí³ÝáõÙÁ</t>
  </si>
  <si>
    <t>Տեղեկագրի տողը և համարը</t>
  </si>
  <si>
    <t>³ñÅ»ùÁ /Ñ³½.¹ñ³Ù/</t>
  </si>
  <si>
    <t>ï</t>
  </si>
  <si>
    <t>Ընդամենը</t>
  </si>
  <si>
    <t>ËÙ</t>
  </si>
  <si>
    <t>ùÙ</t>
  </si>
  <si>
    <t>խմ</t>
  </si>
  <si>
    <t>քմ</t>
  </si>
  <si>
    <t>ÇÝý</t>
  </si>
  <si>
    <t>Ï·</t>
  </si>
  <si>
    <t>Ամբողջը</t>
  </si>
  <si>
    <t>Վերադիր ծախսեր 13.3%</t>
  </si>
  <si>
    <t xml:space="preserve">Ընդամենը </t>
  </si>
  <si>
    <t>Շահույթ      11 %</t>
  </si>
  <si>
    <t>կգ</t>
  </si>
  <si>
    <t>²Øöàö Ü²Ê²Ð²ÞÆì</t>
  </si>
  <si>
    <t>ÀÝ¹³Ù»ÝÁ ³Ù÷á÷ Ý³Ë³Ñ³ßíáí-</t>
  </si>
  <si>
    <t>Ñ³½. ¹ñ.</t>
  </si>
  <si>
    <t>NN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</si>
  <si>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</si>
  <si>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</si>
  <si>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</si>
  <si>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</si>
  <si>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</si>
  <si>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¶ÉáõË N2 ÞÇÝ³ñ³ñáõÃÛ³Ý ÑÇÙÝ³Ï³Ý ûµÛ»ÏïÝ»ñ</t>
  </si>
  <si>
    <t>Ü³Ë. N1</t>
  </si>
  <si>
    <t>.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</si>
  <si>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</si>
  <si>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</si>
  <si>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</si>
  <si>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</si>
  <si>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</si>
  <si>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</si>
  <si>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</si>
  <si>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 9 ·ÉáõËÝ»ñáí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</si>
  <si>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</si>
  <si>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</si>
  <si>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</si>
  <si>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</si>
  <si>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</si>
  <si>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</si>
  <si>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</si>
  <si>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</si>
  <si>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</si>
  <si>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 xml:space="preserve">Ìñ³·ñÇ ³Ýí³ÝáõÙÁ           </t>
  </si>
  <si>
    <t>Կատարված շին աշխատանքների վճարումները կատարել փաստացի չափագրված ծավալների (կատարողական ակտերի) հիման վրա:</t>
  </si>
  <si>
    <t xml:space="preserve"> Հիշեցում`</t>
  </si>
  <si>
    <t>Ñ³½. ¹ñ³Ù</t>
  </si>
  <si>
    <t>~í»ñ³¹³ñÓÇ ·áõÙ³ñÁ Ï³½ÙáõÙ ¿</t>
  </si>
  <si>
    <t>~Ñ»ÕÇÝ³Ï³ÛÇÝ ÑëÏáÕáõÃÛáõÝÁ</t>
  </si>
  <si>
    <t>~ï»ËÝÇÏ³Ï³Ý ÑëÏáÕáõÃÛáõÝÁ</t>
  </si>
  <si>
    <t>~ßÇÝ© ÙáÝï³Å³ÛÇÝ ³ßË³ï³ÝùÝ»ñÁ</t>
  </si>
  <si>
    <t>Ñ³½. ¹ñ³Ù, áñáÝó Ù»ç Ý»ñ³éí³Í »Ý.</t>
  </si>
  <si>
    <t>Íñ³·ñÇ ÁÝ¹Ñ³Ýáõñ Ý³Ë³Ñ³ßí³ÛÇÝ ³ñÅ»ùÁ Ï³½ÙáõÙ ¿</t>
  </si>
  <si>
    <t xml:space="preserve"> 2% å³Ñ»ëï³ÛÇÝ Í³Ëë»ñ:</t>
  </si>
  <si>
    <t xml:space="preserve">  ÜÛáõÃ»ñÇ ³ñÅ»ùÝ»ñÁ í»ñóí³Í »Ý  ֆինանսների  Ý³Ë³ñ³ñáõÃÛ³Ý ÏáÕÙÇó</t>
  </si>
  <si>
    <t xml:space="preserve">      èáõµÉáõó ¹ñ³ÙÇ ³ÝóÙ³Ý ·áñÍ³ÏÇóÁ Ñ³ßí³ñÏí³Í ¿ ³ßË³ïáÕÝ»ñÇ ³Ùë³Ï³Ý</t>
  </si>
  <si>
    <t>Ù»ù»Ý³Ý»ñÇ ß³Ñ³·áñÍÙ³Ý Ñ³Ù³ñ</t>
  </si>
  <si>
    <t>³ßË³ï³í³ñÓÇ Ñ³Ù³ñ</t>
  </si>
  <si>
    <t>³ÝóÙ³Ý ·áñÍ³ÏÇóÝ»ñáí /ÇÝ¹»ùëÝ»ñáí/`</t>
  </si>
  <si>
    <t xml:space="preserve">      ÐÇÙÝ³Ï³Ý ³ßË³ï³í³ñÓÁ »õ Ù»ù»Ý³Ý»ñÇ ß³Ñ³·áñÍáõÙÁ ·Ý³Ñ³ïí³Í »Ý</t>
  </si>
  <si>
    <t xml:space="preserve">      ÎáÝëïñáõÏïÇí ¿É»Ù»ÝïÝ»ñÇ ÝÛáõÃ³Í³Ëë»ñÁ í»ñóí³Í »Ý 1984 ÃíÇ ÝáñÙ»ñáí:</t>
  </si>
  <si>
    <t>Áëï Í³í³É³Ã»ñÃ»ñÇ:</t>
  </si>
  <si>
    <t xml:space="preserve">      Ü³Ë³Ñ³ßÇíÝ»ñÁ Ï³½Ùí³Í »Ý Ý³Ë³·Í³ÛÇÝ Í³í³ÉÝ»ñÇÝ Ñ³Ù³å³ï³ëË³Ý` </t>
  </si>
  <si>
    <t>Ñ³Ù³Ó³ÛÝ:</t>
  </si>
  <si>
    <t xml:space="preserve">Ñ³ëï³ïí³Í §·áñÍáÕ ·Ý»ñáí ßÇÝ³ñ³ñ³Ï³Ý ³ßË³ï³ÝùÝ»ñÇ ·Ý³Ñ³ïÙ³Ý Ï³ñ·Ç¦ </t>
  </si>
  <si>
    <t xml:space="preserve">      Ü³Ë³Ñ³ßÇíÁ Ï³½Ùí³Í ÐÐ ù³Õ³ù³ßÇÝáõÃÛ³Ý Ý³Ë³ñ³ñáõÃÛ³Ý Ññ³Ù³Ýáí </t>
  </si>
  <si>
    <t xml:space="preserve">                                                    ´²ò²îð²¶Æð</t>
  </si>
  <si>
    <t>գծմ</t>
  </si>
  <si>
    <t>տ</t>
  </si>
  <si>
    <t>9</t>
  </si>
  <si>
    <t>պատուհանագոգ</t>
  </si>
  <si>
    <t>հատ</t>
  </si>
  <si>
    <t>Ø³Ýñ³ï³Ëï³Ï»    Ñ³ï³ÏÇ    ù³Ý¹áõÙ</t>
  </si>
  <si>
    <t>46-103/    30-3</t>
  </si>
  <si>
    <t>46-122/     32-1</t>
  </si>
  <si>
    <t>46-124/     32-3</t>
  </si>
  <si>
    <t>öáùñ µÉáÏÝ»ñáí å³ïÇ ù³Ý¹áõÙ</t>
  </si>
  <si>
    <t>46-80/       23-5</t>
  </si>
  <si>
    <t>46-35/       15-2</t>
  </si>
  <si>
    <t>15-660        168-3</t>
  </si>
  <si>
    <t>²é³ëï³ÕÝ»ñÇ Í»÷³Ù³ÍÏáõÙ ¨ ëáëÝÓ³Ý»ñÏáõÙ É³ï»ùë Ý»ñÏáí</t>
  </si>
  <si>
    <t>É³ï»ùë</t>
  </si>
  <si>
    <t>Í»÷³Ù³ÍÇÏ</t>
  </si>
  <si>
    <t>15-661      168-4</t>
  </si>
  <si>
    <t>¹é³Ý µÉáÏ</t>
  </si>
  <si>
    <t>å³ïáõÑ³Ý</t>
  </si>
  <si>
    <t>ÜáõÛÝÁ µ³óíáÕ</t>
  </si>
  <si>
    <t>գաջ</t>
  </si>
  <si>
    <t>15-277/     56-1</t>
  </si>
  <si>
    <t>Պատ»ñÇ Í»÷³Ù³ÍÏáõÙ ¨ ëáëÝÓ³Ý»ñÏáõÙ É³ï»ùë Ý»ñÏáí</t>
  </si>
  <si>
    <t>ß³Õ³Ë</t>
  </si>
  <si>
    <t>11-191      27-5</t>
  </si>
  <si>
    <t>մեխ</t>
  </si>
  <si>
    <t xml:space="preserve">11-55          8-1            11-56          8-2 </t>
  </si>
  <si>
    <t>ò/³ Ñ³ñÃ»óÝáÕ ß»ñïÇ Ï³éáõóáõÙ d=5ëÙ</t>
  </si>
  <si>
    <t>Պ³ï»ñÇ ¨ ³é³ëï³ÕÇ գաջի քերթափում</t>
  </si>
  <si>
    <t>2-46</t>
  </si>
  <si>
    <t>ßñÇß³Ï</t>
  </si>
  <si>
    <t>Ù</t>
  </si>
  <si>
    <t>6-433</t>
  </si>
  <si>
    <t>Պ³ïáõÑ³ÝÝ»ñÇ ¨ Éáõë³Ùáõï³·á·Ç ù³Ý¹áõÙ</t>
  </si>
  <si>
    <t xml:space="preserve">ԴéÝ»ñÇ ù³Ý¹áõÙ </t>
  </si>
  <si>
    <t>Մ»ï³Õ³åÉ³ëï» ¹éÝ»ñÇ ï»Õ³¹ñáõÙ սպիտակ</t>
  </si>
  <si>
    <t>16</t>
  </si>
  <si>
    <t>Տնօրեն՝                               Ա. Բաբայան</t>
  </si>
  <si>
    <t>1-ին մասնաշենք</t>
  </si>
  <si>
    <t>1.Քանդման աշխատանքներ</t>
  </si>
  <si>
    <t>Е1-22  С310-1</t>
  </si>
  <si>
    <t>ÞÇÝ ³ÕµÇ µ³ñÓáõÙ ³/ÇÝùÝ³Ã³÷ Ó»éùáí ï»Õ³÷áËáõÙ  1 ÏÙ</t>
  </si>
  <si>
    <t>ՕԲՅԵԿՏԱՅԻՆ  ՆԱԽԱՀԱՇԻՎ  N 1</t>
  </si>
  <si>
    <t>ՀՀ</t>
  </si>
  <si>
    <t>Նախահաշիվ  N</t>
  </si>
  <si>
    <t>Աշխատանքների անվանումը</t>
  </si>
  <si>
    <t xml:space="preserve">Նախահաշվային արժեքը   / հազար դրամ / </t>
  </si>
  <si>
    <t>Շինարարական աշխատանքներ</t>
  </si>
  <si>
    <t>Մոնտաժային աշխատանքներ</t>
  </si>
  <si>
    <t>Սարքավուրում, հարմարանք և գույք</t>
  </si>
  <si>
    <t>Այլ ծախսեր</t>
  </si>
  <si>
    <t>Նախահաշիվ  N 1-1</t>
  </si>
  <si>
    <t>Նախահաշիվ  N 1-2</t>
  </si>
  <si>
    <t>Նախահաշիվ  N 1-3</t>
  </si>
  <si>
    <t>Նախահաշիվ  N 1-4</t>
  </si>
  <si>
    <t>Ամփոփ նախահաշվի գումարը կազմում է</t>
  </si>
  <si>
    <t>2-րդ մասնաշենք</t>
  </si>
  <si>
    <t>Տաք անցում</t>
  </si>
  <si>
    <t xml:space="preserve">²ëµáÑ»ñÓ³ù³ñ» ³ÉÇù³íáñ   ï³ÝÇùÇ Í³ÍÏÇ ù³Ý¹áõÙ </t>
  </si>
  <si>
    <t>46-98/       28-4</t>
  </si>
  <si>
    <t xml:space="preserve">Ð»Ý³·»ñ³ÝÇ ¨ Í³ÍÏÇ ï³Ëï³Ï³Ù³ÍÇ ù³Ý¹áõÙ </t>
  </si>
  <si>
    <t>46-92/         27-4</t>
  </si>
  <si>
    <t>ՀՀ ԱՐՄԱՎԻՐԻ ՄԱՐԶԻ ՋԱՆՖԻԴԱ ՀԱՄԱՅՆՔԻ Վ. ՍԱՐԳՍՅԱՆԻ ԱՆՎԱՆ ՄԱՆԿԱՊԱՐՏԵԶԻ ՀԻՄՆԱՆՈՐՈԳՈՒՄ</t>
  </si>
  <si>
    <t xml:space="preserve"> Ññ³ï³ñ³Ïí³Í 2020 Ã. N 2 ï»Õ»Ï³·ñÇó »ւ 2020Ã. ßáõÏ³Û³Ï³Ý ³ñÅ»ùÝ»ñÇó, </t>
  </si>
  <si>
    <t>Կազմված է N  02            2020թ</t>
  </si>
  <si>
    <t xml:space="preserve">1984 ÃíÇ ·Ý»ñáí »õ í»ñ³Ñ³ßí³ñÏí³Í 2020Ã© ·Ý»ñáí« Ñ³Ù³Ó³ÛÝ éáõµÉáõó ¹ñ³ÙÇ </t>
  </si>
  <si>
    <t>205880 Ñ³½© ¹ñ³Ù ÙÇçÇÝ ³ßË³ï³í³ñÓÇ ã³÷áí:</t>
  </si>
  <si>
    <t>մետաղալար</t>
  </si>
  <si>
    <t>տոլ</t>
  </si>
  <si>
    <t>մեխ տանիքի</t>
  </si>
  <si>
    <t>կռվածք</t>
  </si>
  <si>
    <t>տախտակ նախագծային</t>
  </si>
  <si>
    <t>12-404</t>
  </si>
  <si>
    <t>ցինկապատ թիթեղ</t>
  </si>
  <si>
    <t>12-403</t>
  </si>
  <si>
    <t>Տախտակ ըստ նախագծի</t>
  </si>
  <si>
    <t>արմունկ</t>
  </si>
  <si>
    <t>Ջրհորդան խողովակների տեղադրում  ցինկապատ թիթեղով Ф-100մմ տրամագծով</t>
  </si>
  <si>
    <t>մ</t>
  </si>
  <si>
    <t>շուկա</t>
  </si>
  <si>
    <t>Տանիքի կավարամածի հրապաշտպանություն</t>
  </si>
  <si>
    <t>կոնտ. կերոսին</t>
  </si>
  <si>
    <t xml:space="preserve">Ձեղնահարկի լուսամուտների տեղադրում   </t>
  </si>
  <si>
    <t>լուսամուտ</t>
  </si>
  <si>
    <t xml:space="preserve">12-288-1  9-5  </t>
  </si>
  <si>
    <t>շլաք</t>
  </si>
  <si>
    <t>10-70,   11-1</t>
  </si>
  <si>
    <t>տախտակ</t>
  </si>
  <si>
    <t>հակասեպտիկ</t>
  </si>
  <si>
    <t>մեխ շինար.</t>
  </si>
  <si>
    <t>12-278   8-3</t>
  </si>
  <si>
    <t>óÇÝÏ³å³ï ÃÇÃ»Õ</t>
  </si>
  <si>
    <t>ãáñëáõ</t>
  </si>
  <si>
    <t>հեղյուս</t>
  </si>
  <si>
    <t>Ïéí³Íù</t>
  </si>
  <si>
    <t xml:space="preserve">Տանիքի ճոռերի կառուցում ցինկապատ թիթեղից 0,55մմ հաստ. </t>
  </si>
  <si>
    <t>քÙ</t>
  </si>
  <si>
    <t>8-227-Վ</t>
  </si>
  <si>
    <t>æñÑáñ¹³Ý Ó³·³ñÝ»ñÇ ï»Õ³¹ñáõÙ óÇÝÏ³å³ï ÃÇÃ»ÕÝ»ñÇó</t>
  </si>
  <si>
    <t>Ó³·³ñ</t>
  </si>
  <si>
    <t>Ù»ï³Õ³É³ñ</t>
  </si>
  <si>
    <t>8-195-Վ</t>
  </si>
  <si>
    <t>Փայտե Ï³í³ñ³Ù³ÍÇ կառուցում (ծպեղնաոտք,կանգնակ մաուերլաթ, թեքան)</t>
  </si>
  <si>
    <t>æñÑáñ¹³Ý արմունկÝ»ñÇ ï»Õ³¹ñáõÙ óÇÝÏ³å³ï ÃÇÃ»ÕÝ»ñÇó</t>
  </si>
  <si>
    <t>8-223-Վ</t>
  </si>
  <si>
    <t>խողովակ</t>
  </si>
  <si>
    <t>10-201   37-1</t>
  </si>
  <si>
    <t>³ÙáÝÛ³Ï   ýáëýáñ.</t>
  </si>
  <si>
    <t>³ÙáÝÛ³Ï   ëáõÉý³ï</t>
  </si>
  <si>
    <t>ö³Ûï» ÏáÝëïñáõÏóÇ³Ý»ñÇ Ññ³å³ßïå³ÝáõÃÛáõÝ</t>
  </si>
  <si>
    <t>10-203</t>
  </si>
  <si>
    <t>10-71</t>
  </si>
  <si>
    <t>2-41</t>
  </si>
  <si>
    <t>1-18</t>
  </si>
  <si>
    <t>20-1817</t>
  </si>
  <si>
    <t>6-432</t>
  </si>
  <si>
    <t>7-528</t>
  </si>
  <si>
    <t>5-402</t>
  </si>
  <si>
    <t>7-521</t>
  </si>
  <si>
    <t>7-523</t>
  </si>
  <si>
    <t>5-429</t>
  </si>
  <si>
    <t>7-497</t>
  </si>
  <si>
    <t>7-505</t>
  </si>
  <si>
    <t>7-501</t>
  </si>
  <si>
    <t>8-543</t>
  </si>
  <si>
    <t xml:space="preserve">Տախտակ ըստ նախագծի  </t>
  </si>
  <si>
    <t>Գագաթի տախտակ ըստ նախագծի</t>
  </si>
  <si>
    <t>Ընդհանուր արժեքը (հազ.դրամ)</t>
  </si>
  <si>
    <t>Չափման միավոր</t>
  </si>
  <si>
    <t>Ծավալը</t>
  </si>
  <si>
    <t>Ընդհանուր արժեքը       (տոկոս)</t>
  </si>
  <si>
    <t>Ընդհանուրը  (տոկոս)</t>
  </si>
  <si>
    <t>Ընդհանուրը*  (հազար դրամ)</t>
  </si>
  <si>
    <t xml:space="preserve">*Արժեքը ներառում է բոլոր ծախսերը, ներառյալ «Շահույթը» ՝ 11%  և ԱԱՀ-ն՝ 20% </t>
  </si>
  <si>
    <t>Միավորի արժեքը* (հազ.դրամ)</t>
  </si>
  <si>
    <t>1.Ընդամենը</t>
  </si>
  <si>
    <t>ÁÝ¹Ñ³Ýáõñ ³ñÅ»ùÁ  ¶=1.05x1.02x1.0615            =1.13686 /Ñ³½.¹ñ³Ù/</t>
  </si>
  <si>
    <t>310-3</t>
  </si>
  <si>
    <t>17</t>
  </si>
  <si>
    <t>²í³½</t>
  </si>
  <si>
    <t>2.Ամրացման աշխատանքներ</t>
  </si>
  <si>
    <t xml:space="preserve">III Ï³ñ·Ç ·ñáõÝïÇ ù³Ý¹áõÙ  Ó»éùáí  Ëñ³ÙáõÕáõÙ </t>
  </si>
  <si>
    <t>ø³ñ³ÛÇÝ ÑÇÙù»ñÇ ù³Ý¹áõÙ</t>
  </si>
  <si>
    <t>46-76/  23-1</t>
  </si>
  <si>
    <t>1-961/   80-3</t>
  </si>
  <si>
    <t>1-1545</t>
  </si>
  <si>
    <t xml:space="preserve">III կարգի գրունտի քանդում թրթուրավոր էքսկավատորով կողալցումով </t>
  </si>
  <si>
    <t>46-77/ 23-2</t>
  </si>
  <si>
    <t>´»ïáÝ³ÛÇÝ ÑÇÙù»ñÇ ù³Ý¹áõÙ</t>
  </si>
  <si>
    <t xml:space="preserve"> I Հողային աշխատանքներ</t>
  </si>
  <si>
    <t xml:space="preserve"> II Հիմքեր</t>
  </si>
  <si>
    <t xml:space="preserve"> III Պատեր և ե/բ կոնստրուկցիաներ</t>
  </si>
  <si>
    <t xml:space="preserve"> IV Ծածկեր</t>
  </si>
  <si>
    <t>Ê³Ùù³ñ</t>
  </si>
  <si>
    <t>ï³Ëï³Ï</t>
  </si>
  <si>
    <t>ï³Ëï³Ï³Ù³Í</t>
  </si>
  <si>
    <t>µ»ïáÝ B-12,5</t>
  </si>
  <si>
    <t>ËÇ×</t>
  </si>
  <si>
    <t>Ë×³ù³ñ</t>
  </si>
  <si>
    <t>Ê×áí հարթեցնող »ÝÃ³ß»ñïÇ ï»Õ³¹ñáõÙÁ 120մմ</t>
  </si>
  <si>
    <t>µ»ïáÝ B-15</t>
  </si>
  <si>
    <t>¿É»Ïïñá¹</t>
  </si>
  <si>
    <t xml:space="preserve">º/µ ÑÇÙÝ³ÛÇÝ  Ñ»Í³ÝÇ Ï³éáõóáõÙ   B-20  ¹³ëÇ µ»ïáÝով </t>
  </si>
  <si>
    <t>µ»ïáÝ B-20</t>
  </si>
  <si>
    <t xml:space="preserve">²Ùñ³Ý АI  </t>
  </si>
  <si>
    <t>³Ùñ³Ý</t>
  </si>
  <si>
    <t xml:space="preserve">²Ùñ³Ý А500c </t>
  </si>
  <si>
    <t xml:space="preserve">6-22 /      1-22       </t>
  </si>
  <si>
    <t>6-160 /   15-1</t>
  </si>
  <si>
    <t>11-11 /    1-11</t>
  </si>
  <si>
    <t>11-6 /      1-6</t>
  </si>
  <si>
    <t xml:space="preserve">6-21 /      1-21       </t>
  </si>
  <si>
    <t>1-969 / 81-3</t>
  </si>
  <si>
    <t>1-1184 / 118-10</t>
  </si>
  <si>
    <t>շաղախ</t>
  </si>
  <si>
    <t>ավազ</t>
  </si>
  <si>
    <t>ցեմենտ 300</t>
  </si>
  <si>
    <t>տն</t>
  </si>
  <si>
    <t>6-247.        29-2       6-249        29-3</t>
  </si>
  <si>
    <t>8-150/    15-6</t>
  </si>
  <si>
    <t>8-169/    17-3</t>
  </si>
  <si>
    <t>46-5/           1-5</t>
  </si>
  <si>
    <t>34-389</t>
  </si>
  <si>
    <t>7-736</t>
  </si>
  <si>
    <t>3.Տանիք</t>
  </si>
  <si>
    <t>8-140/    15-1</t>
  </si>
  <si>
    <t>8-59/      7-3</t>
  </si>
  <si>
    <t>ä³ï»ñÇ  ³Ùñ³Ý³íáñáõÙ Ù»ï³Õ³Ï³Ý ó³Ýóáí</t>
  </si>
  <si>
    <t xml:space="preserve">6-83/      9-7        </t>
  </si>
  <si>
    <t>Ü»ñ¹Çñ ¹»ï³É</t>
  </si>
  <si>
    <t>6-170/   15-11</t>
  </si>
  <si>
    <t xml:space="preserve">º/µ µ³ñ³íáñÇ Ï³éáõóáõÙ  B-15  ¹³ëÇ µ»ïáÝÇó, </t>
  </si>
  <si>
    <t>4.Միջնորմներ</t>
  </si>
  <si>
    <t>5.Դռներ և պատուհաններ</t>
  </si>
  <si>
    <t>Պատուհանագոգի տեղադրում, սպիտակ</t>
  </si>
  <si>
    <t>Մետաղապլաստե  պատուհանների տեղադրում, սպիտակ, չբացվող</t>
  </si>
  <si>
    <t>6. Հատակներ</t>
  </si>
  <si>
    <t>7. Ներքին հարդարում</t>
  </si>
  <si>
    <t>15-246/ 55-5</t>
  </si>
  <si>
    <t>15-247/ 55-6</t>
  </si>
  <si>
    <t>ջուր</t>
  </si>
  <si>
    <t>15-262/ 55-5-11</t>
  </si>
  <si>
    <t>մետ. ցանց</t>
  </si>
  <si>
    <t>Պտուտակ</t>
  </si>
  <si>
    <t>Պրոֆիլ</t>
  </si>
  <si>
    <t>15-84/          14-3</t>
  </si>
  <si>
    <t>սալիկ</t>
  </si>
  <si>
    <t>սոսինձ</t>
  </si>
  <si>
    <t>8. Արտաքին հարդարում</t>
  </si>
  <si>
    <t>15-304/ 61-1</t>
  </si>
  <si>
    <t xml:space="preserve"> քմ</t>
  </si>
  <si>
    <t>14-321</t>
  </si>
  <si>
    <t>8-509Ap 16-1-4</t>
  </si>
  <si>
    <t>îáõý ù³ñ ëñµ³ï³ß</t>
  </si>
  <si>
    <t>Շենքի ճակատային մասի մակերևույթի հղկում</t>
  </si>
  <si>
    <t>հղկաթուղթ</t>
  </si>
  <si>
    <t>Շենքի ճակատային մասի մակերևույթի լվացում</t>
  </si>
  <si>
    <t>լուծիչ</t>
  </si>
  <si>
    <t>14-231</t>
  </si>
  <si>
    <t>Արտաքին պատերի երկտակ ներկում ճակատային ներկով</t>
  </si>
  <si>
    <t>օճառ</t>
  </si>
  <si>
    <t>կաուստիկ սոդա</t>
  </si>
  <si>
    <t>35-3757</t>
  </si>
  <si>
    <t>պոլիմերցեմենտե շաղախ</t>
  </si>
  <si>
    <t xml:space="preserve">Անցքերի լցափակում պոլիմերցեմենտով </t>
  </si>
  <si>
    <t>Ê×áí հարթեցնող »ÝÃ³ß»ñïÇ ï»Õ³¹ñáõÙÁ 150մմ</t>
  </si>
  <si>
    <t>Արտաքին մետաղական բազրիքների տեղադրում</t>
  </si>
  <si>
    <t>բազրիք</t>
  </si>
  <si>
    <t>7-733</t>
  </si>
  <si>
    <t>բազալտե աստւճան</t>
  </si>
  <si>
    <t>11-135   20-3</t>
  </si>
  <si>
    <t xml:space="preserve">Ետլիցքի գրունտի  ÑÇ¹ñ³íÉÇÏ ïá÷³ÝáõÙ </t>
  </si>
  <si>
    <t>Բնահողի ետլիցք ձեռքով /շրջանակի հատվածում/</t>
  </si>
  <si>
    <t xml:space="preserve">Բնահողի ետլիցք ձեռքով </t>
  </si>
  <si>
    <t>Е1-22</t>
  </si>
  <si>
    <t>ÞÇÝ ³ÕµÇ µ³ñÓáõÙ ³/ÇÝùÝ³Ã³÷ Ó»éùáí</t>
  </si>
  <si>
    <t>С310-1</t>
  </si>
  <si>
    <t>ÞÇÝ ³ÕµÇ ï»Õ³÷áËáõÙ            1  ÏÙ</t>
  </si>
  <si>
    <t>2-24</t>
  </si>
  <si>
    <t>1-13</t>
  </si>
  <si>
    <t>1-6</t>
  </si>
  <si>
    <t>2-25</t>
  </si>
  <si>
    <t>2-26</t>
  </si>
  <si>
    <t>6-442</t>
  </si>
  <si>
    <t>21-184</t>
  </si>
  <si>
    <t>5-304</t>
  </si>
  <si>
    <t>5-291</t>
  </si>
  <si>
    <t>2-51</t>
  </si>
  <si>
    <t>բլոկ 400x200x100</t>
  </si>
  <si>
    <t>ØÇçÝáñáõÙÝ»ñÇ Ï³éáõóáõÙ  Ã»Ã¨ µ»ïáÝÛ³  բլոկներով 10սմ հաստ.</t>
  </si>
  <si>
    <t>Անցքերի լցափակում թեթև բետոնով B7.5</t>
  </si>
  <si>
    <t>բետոնով B7.5</t>
  </si>
  <si>
    <t>2-23</t>
  </si>
  <si>
    <t>ØÇçÝáñáõÙÝ»ñÇ Ï³éáõóáõÙ  Ã»Ã¨ µ»ïáÝÛ³  բլոկներով 20սմ հաստ.</t>
  </si>
  <si>
    <t>2-54</t>
  </si>
  <si>
    <t>բլոկ 400x200x200</t>
  </si>
  <si>
    <t xml:space="preserve">Ü»ñ¹Çñ ¹»ï³ÉÝ»ñÇ ï»Õ³¹ñáõÙ </t>
  </si>
  <si>
    <t xml:space="preserve">Ù»ï³Õ³Ï³Ý ó³Ýó </t>
  </si>
  <si>
    <t>´»ïáÝÇ Ý³Ë³å³ïñ³ëï³Ï³Ý ß»ñï B-7.5  80մմ</t>
  </si>
  <si>
    <t>µ»ïáÝ B-7.5</t>
  </si>
  <si>
    <t>5-424</t>
  </si>
  <si>
    <t>8-550</t>
  </si>
  <si>
    <t>8-570</t>
  </si>
  <si>
    <t>8-544</t>
  </si>
  <si>
    <t>1-7</t>
  </si>
  <si>
    <t xml:space="preserve">սալիկ </t>
  </si>
  <si>
    <t>6-448</t>
  </si>
  <si>
    <t>7-519</t>
  </si>
  <si>
    <t>ՇñÇß³ÏÝ»ñÇ իրականացում մամլոգրանիտե սալիկներից</t>
  </si>
  <si>
    <t>17-1642</t>
  </si>
  <si>
    <t>Հատակի պատում մամլոգրանիտե սալիկներով</t>
  </si>
  <si>
    <t>Ներքին պատ»ñÇ   սվաղ գաջով</t>
  </si>
  <si>
    <t>ԱռաստաղÇ  սվաղ գաջով</t>
  </si>
  <si>
    <t>Ներքին պատուհան»ñÇ և դռների շեպերի  հարթ  գաջի ëí³Õ</t>
  </si>
  <si>
    <t>Ü»ñùÇÝ å³ï»ñÇ »ñ»ë³å³ïáõÙ կերամիկական  սալիկներով</t>
  </si>
  <si>
    <t>17-1673</t>
  </si>
  <si>
    <t>Ներքին պատուհան»ñÇ և դռների  շեպերի  ցեմենտ ավազի  ëí³Õ</t>
  </si>
  <si>
    <t>Ներքին պատ»ñÇ ցեմենտ ավազի  ëí³Õ</t>
  </si>
  <si>
    <t>Անցքերի շաղափում պատերում 20մմ տրամագծով, 50 սմ խորությամբ</t>
  </si>
  <si>
    <t>Անցքերի և բետոնացված կարանների բացում սալերում</t>
  </si>
  <si>
    <t>1-1</t>
  </si>
  <si>
    <t>1-26</t>
  </si>
  <si>
    <t>8-59/        7-3</t>
  </si>
  <si>
    <t>6-34/         3-5</t>
  </si>
  <si>
    <t>Ցանցբետոնե հարեցնող շերտի իրականացում B-15  80մմ</t>
  </si>
  <si>
    <t>ինֆ.</t>
  </si>
  <si>
    <t>Պողպատե  ամրանային ցանց, եռակցված, BP  d=4,0մմ, բջիջը 100x100մմ</t>
  </si>
  <si>
    <t>&lt;&lt;ARMSTRONG&gt;&gt; տիպի կախովի առաստաղի տեղադրում</t>
  </si>
  <si>
    <t>&lt;&lt;ARMSTRONG&gt;&gt; տիպի կախովի առաստաղ</t>
  </si>
  <si>
    <t>19-1809</t>
  </si>
  <si>
    <t>µ³½³Éï</t>
  </si>
  <si>
    <t>5-416</t>
  </si>
  <si>
    <t>Պողպատե, ամրանային, եռակցված, BP  d=3,0մմ, բջիջը 100x100մմ</t>
  </si>
  <si>
    <t>Ճակատային պատերի վնասված մասերի նորոգում սրբատաշ տուֆ քարից</t>
  </si>
  <si>
    <t>15-9         5-9</t>
  </si>
  <si>
    <t>Որմնախարիսխի երեսապատում 30մմ հաստությամբ բազալտե սալիկներով</t>
  </si>
  <si>
    <t>մետաղական ցանց</t>
  </si>
  <si>
    <t>ՊատÇ  սվաղվող մակերեսի վրա   ցանցի կառուցում</t>
  </si>
  <si>
    <t>ճակատի ներկ</t>
  </si>
  <si>
    <t>27-169/     42-1</t>
  </si>
  <si>
    <t>3ëÙ Ñ³ëïáõÃÛ³Ùµ ÙÇ³ß»ñï Ù³Ýñ³Ñ³ïÇÏ ³/µ ÷éáõÙ Ù³ÛÃ»ñáõÙ</t>
  </si>
  <si>
    <t>³ëý³Éï</t>
  </si>
  <si>
    <t>µÇïáõÙ</t>
  </si>
  <si>
    <t>27-52/       13-1</t>
  </si>
  <si>
    <t xml:space="preserve">ØÇ³ß»ñï  բազալտե Ë×Ç ÑÇÙù 12 ëÙ Ñ³ëïáõÃÛ³Ùµ    70-120ÙÙ ýñ³ÏóÇ³ÛÇ </t>
  </si>
  <si>
    <t>ËÇ×    70-120</t>
  </si>
  <si>
    <t>ËÇ× 40-70</t>
  </si>
  <si>
    <t xml:space="preserve"> ËÇ× 20-40</t>
  </si>
  <si>
    <t>27-19/     7-1</t>
  </si>
  <si>
    <t>Ավազե հարթեցնող շերտ</t>
  </si>
  <si>
    <t>1-9</t>
  </si>
  <si>
    <t>1-8</t>
  </si>
  <si>
    <t>10</t>
  </si>
  <si>
    <t>15</t>
  </si>
  <si>
    <t>18</t>
  </si>
  <si>
    <t>19</t>
  </si>
  <si>
    <t>20</t>
  </si>
  <si>
    <t>21</t>
  </si>
  <si>
    <t>23</t>
  </si>
  <si>
    <t>25</t>
  </si>
  <si>
    <t>33</t>
  </si>
  <si>
    <t>56</t>
  </si>
  <si>
    <t>63</t>
  </si>
  <si>
    <t>64</t>
  </si>
  <si>
    <t>24</t>
  </si>
  <si>
    <t>34</t>
  </si>
  <si>
    <t>9.Արտաքին աստիճան</t>
  </si>
  <si>
    <t>Ետնամուտքի բազալտե աստիճանների տեղադրում 330*120մմ</t>
  </si>
  <si>
    <t>Աստիճանի կողային մասերի երեսապատում 30մմ հաստությամբ բազալտե սալիկներով</t>
  </si>
  <si>
    <t xml:space="preserve">Ê³Ùù³ñ³µ»ïáÝÇ  ÑÇÙùÇ կառուցáõÙ    B-12,5 ¹³ëÇ µ»ïáÝáí </t>
  </si>
  <si>
    <t>59</t>
  </si>
  <si>
    <t>65</t>
  </si>
  <si>
    <t>66</t>
  </si>
  <si>
    <t>71</t>
  </si>
  <si>
    <t>4-233</t>
  </si>
  <si>
    <t>9.Ընդամենը</t>
  </si>
  <si>
    <t>8-163/   16-7</t>
  </si>
  <si>
    <t>áõÕÇÕ ïáõý ù³ñ</t>
  </si>
  <si>
    <t xml:space="preserve">²ñï³ùÇÝ å³ï»ñÇ ß³ñáõÙ áõÕÇÕ ïáõý ù³ñÇó  </t>
  </si>
  <si>
    <t>4.Պատեր</t>
  </si>
  <si>
    <t>4-237</t>
  </si>
  <si>
    <t>46-80/23-5</t>
  </si>
  <si>
    <t>Պատերի քանդում</t>
  </si>
  <si>
    <t>9.Արտաքին աստիճաններ, հարթակներ և թեքուղի</t>
  </si>
  <si>
    <t xml:space="preserve"> I Ետնամուտքի աստիճաններ 1 և 2</t>
  </si>
  <si>
    <t>Բազալտե աստիճանների տեղադրում 330*120մմ</t>
  </si>
  <si>
    <t xml:space="preserve"> II Գլխավոր մուտքի աստիճաններ և թեքուղի</t>
  </si>
  <si>
    <t>բազալտ</t>
  </si>
  <si>
    <t>11-221    30-7</t>
  </si>
  <si>
    <t>Երեսապատում b=30մմ  հաստ. բազալտե սալիկներով</t>
  </si>
  <si>
    <t>27-86/          19-4</t>
  </si>
  <si>
    <t>¹ñ³Ýó ³í»É³óí³Í` 5% ³ÛÉ ÝÛáõÃ»ñ« 6.15% ×³Ý³å³ñÑ³ÛÇÝ Í³Ëë»ñ«</t>
  </si>
  <si>
    <t xml:space="preserve">ºñÏ³Ãµ»ïáÝ» Å³å³í»Ý³ÛÇÝ ÑÇÙùÇ ուժեղացում       B-20 ¹³ëÇ µ»ïáÝáí </t>
  </si>
  <si>
    <t>Ծածկարանի ճակատային մասի »ñ»ë³å³ïáõÙ ալիկաբոնդով</t>
  </si>
  <si>
    <t>Ալիկաբոնդ</t>
  </si>
  <si>
    <t>73</t>
  </si>
  <si>
    <t>ÁÝ¹Ñ³Ýáõñ ³ñÅ»ùÁ  ¶=1.05x1.02x1.0615            =1.13686/Ñ³½.¹ñ³Ù/</t>
  </si>
  <si>
    <t>1.Էլեկտրամատակարարում</t>
  </si>
  <si>
    <t>2-546</t>
  </si>
  <si>
    <t>Ուժային արկղի տեղադրում համալրված PN և E հաղորդաձողերով 600*600*150 մմ</t>
  </si>
  <si>
    <t xml:space="preserve">Ուժային արկղ </t>
  </si>
  <si>
    <t>8--525-2</t>
  </si>
  <si>
    <t xml:space="preserve">Ավտոմատ անջատիչներ տեղադրում </t>
  </si>
  <si>
    <t>Շուկա</t>
  </si>
  <si>
    <t>Եռաֆազ ավտոմատ անջատիչներ տեղադրում 160Ա</t>
  </si>
  <si>
    <t>Եռաֆազ ավտոմատ անջատիչ</t>
  </si>
  <si>
    <t>Եռաֆազ ավտոմատ անջատիչներ տեղադրում 63Ա</t>
  </si>
  <si>
    <t>Եռաֆազ ավտոմատ անջատիչներ տեղադրում 40Ա</t>
  </si>
  <si>
    <t>Միաֆազ ավտոմատ անջատիչներ տեղադրում 40Ա</t>
  </si>
  <si>
    <t>Միաֆազ ավտոմատ անջատիչ</t>
  </si>
  <si>
    <t>Միաֆազ ավտոմատ անջատիչներ տեղադրում 32Ա</t>
  </si>
  <si>
    <t>Միաֆազ ավտոմատ անջատիչներ տեղադրում 10Ա</t>
  </si>
  <si>
    <t>Հաղորդաձող պղնձե 30*5 L=400 մմ (3 հատ)</t>
  </si>
  <si>
    <t>Հաղորդաձող պղնձե</t>
  </si>
  <si>
    <t>Din-ձողաքանոն</t>
  </si>
  <si>
    <t>8-472-6</t>
  </si>
  <si>
    <t>Շերտավոր պողպատի  տեղադրում 25*4 մմ</t>
  </si>
  <si>
    <t>Շերտավոր պողպատ</t>
  </si>
  <si>
    <t>8-146-1</t>
  </si>
  <si>
    <t>0.4 կվ ուժային մալուխի տեղադրում ՎՎԳ- 5*50 մմ2</t>
  </si>
  <si>
    <t xml:space="preserve"> ուժային մալուխ</t>
  </si>
  <si>
    <t>8-153-23</t>
  </si>
  <si>
    <t>Պղնձե ծայրակալներ մալուխի համար 50 մմ2</t>
  </si>
  <si>
    <t>Պղնձե ծայրակալներ</t>
  </si>
  <si>
    <t>8-146-2</t>
  </si>
  <si>
    <t>0.4 կվ ուժային մալուխի տեղադրում ՎՎԳ- 5*16 մմ2</t>
  </si>
  <si>
    <t>8-153-21</t>
  </si>
  <si>
    <t>Պղնձե ծայրակալներ մալուխի համար 16 մմ2</t>
  </si>
  <si>
    <t>0.4 կվ ուժային մալուխի տեղադրում ՎՎԳ- 5*4 մմ2</t>
  </si>
  <si>
    <t>8-149-1</t>
  </si>
  <si>
    <t>0.22 կվ ուժային մալուխի տեղադրում ՎՎԳ- 3*4 մմ2</t>
  </si>
  <si>
    <t>Պղնձե ծայրակալներ մալուխի համար 4 մմ2</t>
  </si>
  <si>
    <t>0.22 կվ ուժային մալուխի տեղադրում ՎՎԳ- 3*2.5 մմ2</t>
  </si>
  <si>
    <t>Պղնձե ծայրակալներ մալուխի համար 2.5 մմ2</t>
  </si>
  <si>
    <t>8-402-1 գ-1.04</t>
  </si>
  <si>
    <t>0.22 կվ ուժային մալուխի տեղադրում ՊՎՍ- 3*1.5 մմ2</t>
  </si>
  <si>
    <t>Պղնձե ծայրակալներ մալուխի համար 1.5 մմ2</t>
  </si>
  <si>
    <t>0.22 կվ ուժային մալուխի տեղադրում ՊՎՍ- 3*0.5 մմ2</t>
  </si>
  <si>
    <t xml:space="preserve">Լուսատուների տեղադրում </t>
  </si>
  <si>
    <t>Լուսատու IP20 32 ՎՏ</t>
  </si>
  <si>
    <t>Լուսատու</t>
  </si>
  <si>
    <t>Լուսատու IP54 32 ՎՏ</t>
  </si>
  <si>
    <t>Լուսատու IP20 20 ՎՏ</t>
  </si>
  <si>
    <t>Լուսատու IP44 12 ՎՏ</t>
  </si>
  <si>
    <t>Լուսատու IP65 10 ՎՏ</t>
  </si>
  <si>
    <t>Լուսատու IP54 8 ՎՏ</t>
  </si>
  <si>
    <t>Լուսատու IP54 3 ՎՏ</t>
  </si>
  <si>
    <t xml:space="preserve">Անջատիչների տեղադրում </t>
  </si>
  <si>
    <t xml:space="preserve">Անջատիչ երկստեղանի 16Ա </t>
  </si>
  <si>
    <t>Անջատիչ</t>
  </si>
  <si>
    <t>16-1567</t>
  </si>
  <si>
    <t xml:space="preserve">Անջատիչ մեկստեղանի 16Ա </t>
  </si>
  <si>
    <t>16-1566</t>
  </si>
  <si>
    <t>8-591-7</t>
  </si>
  <si>
    <t>Միաֆազ վարդակների տեղադրում 16Ա</t>
  </si>
  <si>
    <t>Միաֆազ վարդակ</t>
  </si>
  <si>
    <t>16-1577</t>
  </si>
  <si>
    <t xml:space="preserve">Ճյուղավորման տուփ քառաբևեռ </t>
  </si>
  <si>
    <t>Ճյուղավորման տուփ</t>
  </si>
  <si>
    <r>
      <t xml:space="preserve">Պոլիէթիլենային խողովակ մալուխի համար            </t>
    </r>
    <r>
      <rPr>
        <sz val="10"/>
        <rFont val="Arial"/>
        <family val="2"/>
        <charset val="204"/>
      </rPr>
      <t>ø</t>
    </r>
    <r>
      <rPr>
        <sz val="10"/>
        <rFont val="Arial LatArm"/>
        <family val="2"/>
      </rPr>
      <t>125*6.1 մմ</t>
    </r>
  </si>
  <si>
    <t xml:space="preserve">Պոլիէթիլենային խողովակ </t>
  </si>
  <si>
    <t>10-918</t>
  </si>
  <si>
    <t xml:space="preserve">Խողովակի ամրակալ </t>
  </si>
  <si>
    <r>
      <t>Խողովակի անկյուն 90</t>
    </r>
    <r>
      <rPr>
        <sz val="10"/>
        <rFont val="Calibri"/>
        <family val="2"/>
        <charset val="204"/>
      </rPr>
      <t> </t>
    </r>
    <r>
      <rPr>
        <sz val="10"/>
        <rFont val="Arial"/>
        <family val="2"/>
        <charset val="204"/>
      </rPr>
      <t>º</t>
    </r>
  </si>
  <si>
    <t>Խողովակի անկյուն</t>
  </si>
  <si>
    <t>Խողովակի անկյուն T-աձև</t>
  </si>
  <si>
    <t>16-24</t>
  </si>
  <si>
    <t>Պոլիվինիլքլորիդե խողովակ մալուխի համար      ø50մմ</t>
  </si>
  <si>
    <t>Պոլիվինիլքլորիդե խողովակ</t>
  </si>
  <si>
    <t>10-799</t>
  </si>
  <si>
    <t>Պոլիվինիլքլորիդե խողովակ մալուխի համար      ø40մմ</t>
  </si>
  <si>
    <t>Պոլիվինիլքլորիդե խողովակ մալուխի համար      ø32մմ</t>
  </si>
  <si>
    <t>Պոլիվինիլքլորիդե խողովակ մալուխի համար      ø20մմ</t>
  </si>
  <si>
    <t>Ճկախողովակ մալուխի համար      ø25մմ</t>
  </si>
  <si>
    <t>Ճկախողովակ</t>
  </si>
  <si>
    <t xml:space="preserve">Ճկախողովակի ամրակալ </t>
  </si>
  <si>
    <r>
      <t>Ճկախողովակի անկյուն 90</t>
    </r>
    <r>
      <rPr>
        <sz val="10"/>
        <rFont val="Calibri"/>
        <family val="2"/>
        <charset val="204"/>
      </rPr>
      <t> </t>
    </r>
    <r>
      <rPr>
        <sz val="10"/>
        <rFont val="Arial"/>
        <family val="2"/>
        <charset val="204"/>
      </rPr>
      <t>º</t>
    </r>
  </si>
  <si>
    <t>Ճկախողովակի  անկյուն</t>
  </si>
  <si>
    <t>Ճկախողովակի անկյուն T-աձև</t>
  </si>
  <si>
    <t>Ճկախողովակ մալուխի համար      ø20մմ</t>
  </si>
  <si>
    <t>Ճկախողովակ մետաղական մալուխի համար  IP65    ø20մմ</t>
  </si>
  <si>
    <t xml:space="preserve">Ճկախողովակի  ամրակալ </t>
  </si>
  <si>
    <t>Ճկախողովակի միացուցիչ</t>
  </si>
  <si>
    <t>1.Ներքին ջրամատակարարման ցանց</t>
  </si>
  <si>
    <t>16--262</t>
  </si>
  <si>
    <t xml:space="preserve">Ջրամատակարարման պոլիպրոպիլենե խողովակներ փորձարկումով  d=20*2մմ </t>
  </si>
  <si>
    <t>գծ.մ</t>
  </si>
  <si>
    <t>Պոլիպրոպ. Խողովակ</t>
  </si>
  <si>
    <t xml:space="preserve">Ջրամատակարարման պոլիպրոպիլենե խողովակներ փորձարկումով  d=25*2,3մմ </t>
  </si>
  <si>
    <t>19-419</t>
  </si>
  <si>
    <t>Ցանցի փորձարկում</t>
  </si>
  <si>
    <t>Ջուր</t>
  </si>
  <si>
    <t>խ.մ</t>
  </si>
  <si>
    <t>19-353</t>
  </si>
  <si>
    <t>Փական ջրային  d=15մմ</t>
  </si>
  <si>
    <t xml:space="preserve">Փական </t>
  </si>
  <si>
    <t>Փական ջրային  d=20մմ</t>
  </si>
  <si>
    <t>Ջրատաքացուցիչներ Արիստոն N=1.2ԿՎՏ/ժ, V= 50լ</t>
  </si>
  <si>
    <t>լրակազմ</t>
  </si>
  <si>
    <t>ջրատաքացուցիչ</t>
  </si>
  <si>
    <t>Ջրատաքացուցիչներ Արիստոն N=1.5 ԿՎՏ/ժ, V= 80լ</t>
  </si>
  <si>
    <t xml:space="preserve">Լվացարանի ծորակ-խառնիչ </t>
  </si>
  <si>
    <t>Խառնիչ</t>
  </si>
  <si>
    <t xml:space="preserve">Խոհանոցակոնքի խառնիչ </t>
  </si>
  <si>
    <t>Պոլիպրոպիլենե ձևավոր մասեր ֆիտինգներ  d=20*2.3 մմ և d=25*2.3 մմ</t>
  </si>
  <si>
    <t xml:space="preserve"> Ֆիտինգ</t>
  </si>
  <si>
    <t>23-116</t>
  </si>
  <si>
    <t>Անցքերի բացում պատերում d=100</t>
  </si>
  <si>
    <t>23-115</t>
  </si>
  <si>
    <t>Անցքերի բացում միջնապատերում d=100</t>
  </si>
  <si>
    <t>2.Արտաքին ջրամատակարարման ցանց</t>
  </si>
  <si>
    <t>Հողային աշխատանքներ</t>
  </si>
  <si>
    <t>1--41</t>
  </si>
  <si>
    <t>Խրամուղու մշակում IVկարգի գրունտում մեխանիզմով կողլից 0.8մ խորությամբ</t>
  </si>
  <si>
    <t xml:space="preserve">                    խոր.մ</t>
  </si>
  <si>
    <t>1-113</t>
  </si>
  <si>
    <t xml:space="preserve">IVկարգի գրունտի հետլիցք մեխանիզմով </t>
  </si>
  <si>
    <t>խոր.մ</t>
  </si>
  <si>
    <r>
      <t xml:space="preserve">Ավելցուկալին բնահողի </t>
    </r>
    <r>
      <rPr>
        <sz val="10"/>
        <rFont val="Arial LatArm"/>
        <family val="2"/>
      </rPr>
      <t xml:space="preserve">տեղափոխում մինչև 3կմ </t>
    </r>
  </si>
  <si>
    <t xml:space="preserve">Ջրամատակարարման պոլիպրոպիլենե խողովակներ փորձարկումով  d=32*3.4մմ </t>
  </si>
  <si>
    <t>19-195</t>
  </si>
  <si>
    <t>Միացում գոյություն ունեցող ջրագծին  d=32մմ</t>
  </si>
  <si>
    <t>տեղ</t>
  </si>
  <si>
    <t>Խողովակ</t>
  </si>
  <si>
    <t>11--155-1</t>
  </si>
  <si>
    <t>Ջրաչափ d=25մմ</t>
  </si>
  <si>
    <t>Ջրաչափ</t>
  </si>
  <si>
    <t>18--212</t>
  </si>
  <si>
    <t>Զտիչ d=25մմ</t>
  </si>
  <si>
    <t>Զտիչ</t>
  </si>
  <si>
    <t>17-329</t>
  </si>
  <si>
    <t>Սնող պոմպերի տեղադրում  Р-100 N=0,37ԿՎՏ G=3 խ.մ/ժամ</t>
  </si>
  <si>
    <t>Փական ջրային  d=25մմ</t>
  </si>
  <si>
    <t>Փական հետադարձ   d=25մմ</t>
  </si>
  <si>
    <t xml:space="preserve">Փական հետադարձ   </t>
  </si>
  <si>
    <t>19-227</t>
  </si>
  <si>
    <t>Ե/բ-ից կլոր դիտահորեր սալի հետ միասին H=1500մմ D=1000մմ        /2 հատ/</t>
  </si>
  <si>
    <t>Ե/բ-ից կլոր դիտահորեր</t>
  </si>
  <si>
    <t>19-284</t>
  </si>
  <si>
    <t xml:space="preserve">Դիտահորի թուջե մտոց  </t>
  </si>
  <si>
    <t>Դիտահորի թուջե մտոց</t>
  </si>
  <si>
    <t>25-18</t>
  </si>
  <si>
    <t>Մետաղական աստիճաններ 2 շերտ ներկված</t>
  </si>
  <si>
    <t>Մետաղ. Աստիճան</t>
  </si>
  <si>
    <t>26-31</t>
  </si>
  <si>
    <t>Դիտահորի ամրացման մետաղական մասեր</t>
  </si>
  <si>
    <t>Մետ. Միջադիրներ</t>
  </si>
  <si>
    <t>1.Ներքին կոյուղու ցանց</t>
  </si>
  <si>
    <t>16-34</t>
  </si>
  <si>
    <t xml:space="preserve">Կոյուղու պոլիվինիլքլորիդե խողովակներ , պատի վրա d=50մմ </t>
  </si>
  <si>
    <t xml:space="preserve">Կոյուղու պոլիվինիլքլորիդե խողովակներ , պատի վրա d=100մմ </t>
  </si>
  <si>
    <t>19-408</t>
  </si>
  <si>
    <t>Խեցե զուգարանակոնք</t>
  </si>
  <si>
    <t>17-22</t>
  </si>
  <si>
    <t>Խեցե լվացարանակոնք</t>
  </si>
  <si>
    <t xml:space="preserve">Խոհանոցային լվացարանակոնք </t>
  </si>
  <si>
    <t>19-385</t>
  </si>
  <si>
    <t xml:space="preserve">Հոսակ d=50մմ </t>
  </si>
  <si>
    <t>Հոսակ</t>
  </si>
  <si>
    <t>Կոյուղու խողովակի անցում  100/50</t>
  </si>
  <si>
    <t xml:space="preserve">Կոյուղու խողովակի անցում </t>
  </si>
  <si>
    <t>Պոլիվինիլքլորիդե կոյուղու եռաբաշխիչ  d=50մմ</t>
  </si>
  <si>
    <t>Կոյուղու եռաբաշխիչ</t>
  </si>
  <si>
    <t>Պոլիվինիլքլորիդե կոյուղու եռաբաշխիչ  d=100մմ</t>
  </si>
  <si>
    <t>Պոլիվինիլքլորիդե կոյուղու անկյունակ  d=50մմ</t>
  </si>
  <si>
    <t>Անկյունակ</t>
  </si>
  <si>
    <t>Պոլիվինիլքլորիդե կոյուղու անկյունակ  d=100մմ</t>
  </si>
  <si>
    <t>Ստուգիչ d=100մմ</t>
  </si>
  <si>
    <t>Ստուգիչ</t>
  </si>
  <si>
    <t>Անցքերի բացում պատերում d=300</t>
  </si>
  <si>
    <t>Անցքերի բացում միջնապատերում d=300</t>
  </si>
  <si>
    <t>Անցքերի բացում առաստաղներում d=300</t>
  </si>
  <si>
    <t>2.Արտաքին կոյուղու ցանց</t>
  </si>
  <si>
    <t xml:space="preserve">Ավելցուկալին բնահողի տեղափոխում մինչև 3կմ </t>
  </si>
  <si>
    <t>16-49</t>
  </si>
  <si>
    <t>Ավազից շերտի պատրաստում h=0.2 մ</t>
  </si>
  <si>
    <t>Ավազ</t>
  </si>
  <si>
    <t xml:space="preserve">Կոյուղու պոլիվինիլքլորիդե խողովակներ , հողի մեջ d=100մմ </t>
  </si>
  <si>
    <t xml:space="preserve">Կոյուղու պոլիվինիլքլորիդե խողովակներ , հողի մեջ d=150մմ </t>
  </si>
  <si>
    <t>19-266</t>
  </si>
  <si>
    <t>Ե/բ-ից կլոր կոյուղու դիտահորեր սալի հետ միասին D=1000մմ /2 հատ/</t>
  </si>
  <si>
    <t>Դիտահորի թուջե մտոց  կափարիչով</t>
  </si>
  <si>
    <t>Միացում կոյուղու սեպտիկ հորին  d=150մմ</t>
  </si>
  <si>
    <t>Էլեկտրամատակարարում</t>
  </si>
  <si>
    <t>Նախահաշիվ  N 1-5</t>
  </si>
  <si>
    <t>Ջրամատակարա-րում</t>
  </si>
  <si>
    <t>Նախահաշիվ  N 1-6</t>
  </si>
  <si>
    <t>Կոյուղու ցանց</t>
  </si>
  <si>
    <r>
      <t xml:space="preserve">բետոն </t>
    </r>
    <r>
      <rPr>
        <b/>
        <sz val="9"/>
        <rFont val="Arial LatArm"/>
        <family val="2"/>
      </rPr>
      <t xml:space="preserve"> </t>
    </r>
    <r>
      <rPr>
        <sz val="9"/>
        <rFont val="Arial LatArm"/>
        <family val="2"/>
      </rPr>
      <t>B15</t>
    </r>
  </si>
  <si>
    <t>1.5x0.5=1.2%</t>
  </si>
  <si>
    <t>0.8x0.5=0.4%</t>
  </si>
  <si>
    <t>2.Ընդամենը</t>
  </si>
  <si>
    <t>Ծանոթություն</t>
  </si>
  <si>
    <t>Ծավալաթերթ  1-6</t>
  </si>
  <si>
    <t>Ծավալաթերթ 1-5</t>
  </si>
  <si>
    <t>Ծավալաթերթ  1-4</t>
  </si>
  <si>
    <t>Ծավալաթերթ 1-3</t>
  </si>
  <si>
    <t>Ծավալաթերթ 1-2</t>
  </si>
  <si>
    <t>Ծավալաթերթ 1-1</t>
  </si>
  <si>
    <t xml:space="preserve">Արտաքին մակերեսի մշակում տորկրետ  ավազաշիթային մեքենայով, պատի մաքրումով հաստությունը 40մմ </t>
  </si>
  <si>
    <t>Գոլորշամեկուսիչ շերտ պոլիէթիլենային թաղանթից</t>
  </si>
  <si>
    <t>պոլիէթիլենային թաղանթ</t>
  </si>
  <si>
    <r>
      <t xml:space="preserve">²Ùñ³Ý </t>
    </r>
    <r>
      <rPr>
        <sz val="9"/>
        <rFont val="Arial LatArm"/>
        <family val="2"/>
      </rPr>
      <t xml:space="preserve">А500c </t>
    </r>
  </si>
  <si>
    <t>2-22</t>
  </si>
  <si>
    <t>È³ÙÇÝ³ï» Ñ³ï³ÏÝ»ñÇ Ï³éáõóáõÙ</t>
  </si>
  <si>
    <t>É³ÙÇÝ³ï</t>
  </si>
  <si>
    <t>11-127 կիրառ.</t>
  </si>
  <si>
    <t>´ետոնե  »½ñ³ù³ñ</t>
  </si>
  <si>
    <t>Բետոնե եզրաքարի ï»Õ³¹ñáõÙ  µ»ïáÝÇ ÑÇÙùáí 150x300 Ñ³ïí³Íùáí</t>
  </si>
  <si>
    <t>5-67             գ-0.4</t>
  </si>
  <si>
    <t>Ð³ï³ÏÇ ÑÇÙùÇ Ë×Ç ¨ ÏáåÇ×Ç ß»ñïÇ ù³Ý¹áõÙ   /1.82 , 1.06/</t>
  </si>
  <si>
    <t>23-48</t>
  </si>
  <si>
    <t>Խճանկարե  Ñ³ï³ÏÇ    ù³Ý¹áõÙ</t>
  </si>
  <si>
    <t>23-169      23-170 կիրառելի</t>
  </si>
  <si>
    <t>Ցանցբետոնե հարթեցնող շերտի իրականացում B-15  80մմ</t>
  </si>
  <si>
    <t xml:space="preserve">Տանիքի ճոռերի կառուցում ցինկապատ թիթեղից 0,5 մմ հաստ. </t>
  </si>
  <si>
    <t>Տանիքի ծածկույթի կառուցում  ցինկապատ թիթեղից 0,5մմ հաստ.</t>
  </si>
  <si>
    <t>7-449</t>
  </si>
  <si>
    <t>Տանիքի գագաթագծի  կառուցում ցինկապատ  թիթեղից 0,5մմ հաստ.</t>
  </si>
  <si>
    <t xml:space="preserve">Տանիքի ճոռերի կառուցում ցինկապատ թիթեղից 0,5մմ հաստ. </t>
  </si>
  <si>
    <t xml:space="preserve"> 2. Հողային աշխատանքներ</t>
  </si>
  <si>
    <t>5-408</t>
  </si>
  <si>
    <t>5-413</t>
  </si>
  <si>
    <t>17-1664</t>
  </si>
  <si>
    <t>19-1807</t>
  </si>
  <si>
    <t>17-1702</t>
  </si>
  <si>
    <t>բազալտե աստիճան</t>
  </si>
  <si>
    <t>7-520</t>
  </si>
  <si>
    <t>2-42</t>
  </si>
  <si>
    <t>ցեմենտ</t>
  </si>
  <si>
    <t>Կլորանցքավոր սալերի խորշերի, անցքերի և կարանների բետոնացում թեթև բետոնով  B-15</t>
  </si>
  <si>
    <t>1-25</t>
  </si>
  <si>
    <t>Ծածկի սալերի ամրացում B 15 մակնիշի թեթև բետոնով</t>
  </si>
  <si>
    <t>46-40 / 16-1</t>
  </si>
  <si>
    <t>6--41</t>
  </si>
  <si>
    <t>17-1717</t>
  </si>
  <si>
    <t>²ñï³ùÇÝ  հարթ å³ï»ñÇ    ó/³í³½» ëí³Õ</t>
  </si>
  <si>
    <t>11--98</t>
  </si>
  <si>
    <t>19-1748</t>
  </si>
  <si>
    <t>Ծածկի սալերի ամրացում       B1 5 մակնիշի թեթև բետոնով</t>
  </si>
  <si>
    <t>î³ÝÇùÇ ç»ñÙ³Ù»ÏáõëÇã ß»ñï ßÉ³քáí 20սմ</t>
  </si>
  <si>
    <t>È³ÙÇÝ³տ» Ñ³ï³ÏÝ»ñÇ Ï³éáõóáõÙ</t>
  </si>
  <si>
    <t>É³ÙÇÝ³տ</t>
  </si>
  <si>
    <t>î³ÝÇùÇ ç»ñÙ³Ù»ÏáõëÇã ß»ñï ßÉ³քáí  20սմ</t>
  </si>
  <si>
    <t>11</t>
  </si>
  <si>
    <t>12</t>
  </si>
  <si>
    <t>13</t>
  </si>
  <si>
    <t>14</t>
  </si>
  <si>
    <t>22</t>
  </si>
  <si>
    <t>27</t>
  </si>
  <si>
    <t>31</t>
  </si>
  <si>
    <t>53</t>
  </si>
  <si>
    <t>54</t>
  </si>
  <si>
    <t>76</t>
  </si>
  <si>
    <t>32</t>
  </si>
  <si>
    <t>50</t>
  </si>
  <si>
    <t>55</t>
  </si>
  <si>
    <t>61</t>
  </si>
  <si>
    <t>78</t>
  </si>
  <si>
    <t>89</t>
  </si>
  <si>
    <t>95</t>
  </si>
  <si>
    <t>38</t>
  </si>
  <si>
    <t>42</t>
  </si>
  <si>
    <t>43</t>
  </si>
  <si>
    <t>Ծավալաթերթ-նախահաշիվ 1-1-1</t>
  </si>
  <si>
    <t>Ծավալաթերթ-նախահաշիվ 1-2-1</t>
  </si>
  <si>
    <t>Ծավալաթերթ-նախահաշիվ 1-3-1</t>
  </si>
  <si>
    <t>Ծավալաթերթ - նախահաշիվ 1-4-1</t>
  </si>
  <si>
    <t>Ծավալաթերթ - նախահաշիվ 1-5-1</t>
  </si>
  <si>
    <t>Ծավալաթերթ - նախահաշիվ 1-6-1</t>
  </si>
</sst>
</file>

<file path=xl/styles.xml><?xml version="1.0" encoding="utf-8"?>
<styleSheet xmlns="http://schemas.openxmlformats.org/spreadsheetml/2006/main">
  <numFmts count="7">
    <numFmt numFmtId="164" formatCode="0.000"/>
    <numFmt numFmtId="165" formatCode="0.0"/>
    <numFmt numFmtId="166" formatCode="#,##0.000"/>
    <numFmt numFmtId="167" formatCode="0.0%"/>
    <numFmt numFmtId="168" formatCode="0.000000"/>
    <numFmt numFmtId="169" formatCode="0.00000"/>
    <numFmt numFmtId="170" formatCode="0.0000"/>
  </numFmts>
  <fonts count="48">
    <font>
      <sz val="11"/>
      <color theme="1"/>
      <name val="Calibri"/>
      <family val="2"/>
      <scheme val="minor"/>
    </font>
    <font>
      <sz val="10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10"/>
      <name val="Arial"/>
      <family val="2"/>
      <charset val="204"/>
    </font>
    <font>
      <sz val="10"/>
      <color indexed="8"/>
      <name val="Arial LatArm"/>
      <family val="2"/>
    </font>
    <font>
      <b/>
      <sz val="10"/>
      <color indexed="8"/>
      <name val="Arial LatArm"/>
      <family val="2"/>
    </font>
    <font>
      <b/>
      <sz val="11"/>
      <color indexed="8"/>
      <name val="Arial LatArm"/>
      <family val="2"/>
    </font>
    <font>
      <sz val="11"/>
      <color indexed="8"/>
      <name val="Arial LatArm"/>
      <family val="2"/>
    </font>
    <font>
      <sz val="12"/>
      <name val="Arial LatArm"/>
      <family val="2"/>
    </font>
    <font>
      <sz val="10"/>
      <name val="Arial Armenian"/>
      <family val="2"/>
    </font>
    <font>
      <sz val="10"/>
      <name val="Arial"/>
      <family val="2"/>
    </font>
    <font>
      <sz val="9"/>
      <name val="Arial Armenian"/>
      <family val="2"/>
    </font>
    <font>
      <sz val="10"/>
      <name val="Times Armenian"/>
      <family val="1"/>
    </font>
    <font>
      <b/>
      <sz val="12"/>
      <name val="Times Armenian"/>
      <family val="1"/>
    </font>
    <font>
      <sz val="11"/>
      <name val="Times Armenian"/>
      <family val="1"/>
    </font>
    <font>
      <b/>
      <sz val="11"/>
      <name val="Times Armenian"/>
      <family val="1"/>
    </font>
    <font>
      <b/>
      <i/>
      <sz val="12"/>
      <name val="Arial LatArm"/>
      <family val="2"/>
    </font>
    <font>
      <b/>
      <i/>
      <sz val="10"/>
      <name val="Arial LatArm"/>
      <family val="2"/>
    </font>
    <font>
      <b/>
      <sz val="10"/>
      <name val="Arial LatArm"/>
      <family val="2"/>
    </font>
    <font>
      <sz val="11"/>
      <name val="Arial"/>
      <family val="2"/>
    </font>
    <font>
      <b/>
      <sz val="11"/>
      <name val="Times Armenian"/>
      <charset val="204"/>
    </font>
    <font>
      <i/>
      <sz val="10"/>
      <name val="Arial"/>
      <family val="2"/>
    </font>
    <font>
      <sz val="10"/>
      <color indexed="8"/>
      <name val="Times Armenian"/>
      <family val="1"/>
    </font>
    <font>
      <b/>
      <i/>
      <sz val="10"/>
      <name val="Times Armenian"/>
      <family val="1"/>
    </font>
    <font>
      <b/>
      <sz val="12"/>
      <name val="Arial LatArm"/>
      <family val="2"/>
    </font>
    <font>
      <sz val="10"/>
      <color theme="1"/>
      <name val="Arial LatArm"/>
      <family val="2"/>
    </font>
    <font>
      <sz val="10"/>
      <color rgb="FFFF0000"/>
      <name val="Arial LatArm"/>
      <family val="2"/>
    </font>
    <font>
      <sz val="9"/>
      <color rgb="FFFF0000"/>
      <name val="Arial LatArm"/>
      <family val="2"/>
    </font>
    <font>
      <sz val="9"/>
      <color theme="1"/>
      <name val="Arial LatArm"/>
      <family val="2"/>
    </font>
    <font>
      <b/>
      <sz val="11"/>
      <color theme="1"/>
      <name val="Arial LatArm"/>
      <family val="2"/>
    </font>
    <font>
      <b/>
      <sz val="10"/>
      <color theme="1"/>
      <name val="Arial LatArm"/>
      <family val="2"/>
    </font>
    <font>
      <sz val="10"/>
      <name val="Calibri"/>
      <family val="2"/>
      <charset val="204"/>
    </font>
    <font>
      <sz val="11"/>
      <name val="Arial LatArm"/>
      <family val="2"/>
    </font>
    <font>
      <b/>
      <sz val="9"/>
      <name val="Arial LatArm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sz val="8"/>
      <name val="Arial LatArm"/>
      <family val="2"/>
    </font>
    <font>
      <sz val="8"/>
      <color theme="1"/>
      <name val="Arial LatArm"/>
      <family val="2"/>
    </font>
    <font>
      <sz val="11"/>
      <color rgb="FFFF0000"/>
      <name val="Arial LatArm"/>
      <family val="2"/>
    </font>
    <font>
      <u/>
      <sz val="9"/>
      <name val="Arial LatArm"/>
      <family val="2"/>
    </font>
    <font>
      <sz val="10"/>
      <color theme="0"/>
      <name val="Arial LatArm"/>
      <family val="2"/>
    </font>
    <font>
      <sz val="9"/>
      <color theme="0"/>
      <name val="Arial LatArm"/>
      <family val="2"/>
    </font>
    <font>
      <b/>
      <sz val="10"/>
      <color theme="0"/>
      <name val="Arial LatArm"/>
      <family val="2"/>
    </font>
    <font>
      <i/>
      <sz val="9"/>
      <name val="Arial Unicode"/>
      <family val="2"/>
      <charset val="204"/>
    </font>
    <font>
      <b/>
      <sz val="11"/>
      <color theme="0"/>
      <name val="Arial LatArm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3" fillId="0" borderId="0"/>
    <xf numFmtId="0" fontId="6" fillId="0" borderId="0"/>
    <xf numFmtId="0" fontId="6" fillId="0" borderId="0"/>
  </cellStyleXfs>
  <cellXfs count="385">
    <xf numFmtId="0" fontId="0" fillId="0" borderId="0" xfId="0"/>
    <xf numFmtId="165" fontId="4" fillId="0" borderId="1" xfId="0" applyNumberFormat="1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7" fillId="0" borderId="11" xfId="0" applyFont="1" applyFill="1" applyBorder="1" applyAlignment="1">
      <alignment horizontal="left" vertical="center" wrapText="1"/>
    </xf>
    <xf numFmtId="1" fontId="23" fillId="0" borderId="1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2" fontId="22" fillId="0" borderId="0" xfId="0" applyNumberFormat="1" applyFont="1" applyFill="1" applyAlignment="1">
      <alignment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5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/>
    <xf numFmtId="0" fontId="11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4" fillId="0" borderId="0" xfId="0" applyFont="1" applyAlignment="1">
      <alignment wrapText="1"/>
    </xf>
    <xf numFmtId="0" fontId="21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4" fontId="38" fillId="0" borderId="0" xfId="0" applyNumberFormat="1" applyFont="1" applyAlignment="1">
      <alignment horizontal="center"/>
    </xf>
    <xf numFmtId="4" fontId="38" fillId="0" borderId="0" xfId="0" applyNumberFormat="1" applyFont="1" applyAlignment="1">
      <alignment horizontal="left"/>
    </xf>
    <xf numFmtId="164" fontId="38" fillId="0" borderId="0" xfId="0" applyNumberFormat="1" applyFont="1" applyAlignment="1">
      <alignment horizontal="left"/>
    </xf>
    <xf numFmtId="0" fontId="1" fillId="0" borderId="0" xfId="1" applyFont="1" applyAlignment="1"/>
    <xf numFmtId="0" fontId="1" fillId="0" borderId="0" xfId="0" applyFont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64" fontId="28" fillId="0" borderId="1" xfId="0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center" vertical="center" wrapText="1"/>
    </xf>
    <xf numFmtId="1" fontId="28" fillId="0" borderId="1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36" fillId="0" borderId="2" xfId="0" applyNumberFormat="1" applyFont="1" applyFill="1" applyBorder="1" applyAlignment="1">
      <alignment horizontal="center" vertical="center" wrapText="1"/>
    </xf>
    <xf numFmtId="1" fontId="22" fillId="0" borderId="0" xfId="0" applyNumberFormat="1" applyFont="1" applyFill="1" applyAlignment="1">
      <alignment vertical="center" wrapText="1"/>
    </xf>
    <xf numFmtId="0" fontId="35" fillId="0" borderId="0" xfId="0" applyFont="1" applyFill="1" applyAlignment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4" fontId="21" fillId="0" borderId="0" xfId="0" applyNumberFormat="1" applyFont="1" applyFill="1" applyBorder="1" applyAlignment="1" applyProtection="1">
      <alignment horizontal="left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1" fillId="0" borderId="10" xfId="0" applyNumberFormat="1" applyFont="1" applyFill="1" applyBorder="1" applyAlignment="1" applyProtection="1">
      <alignment horizontal="center" vertical="center"/>
    </xf>
    <xf numFmtId="0" fontId="39" fillId="0" borderId="10" xfId="0" applyNumberFormat="1" applyFont="1" applyFill="1" applyBorder="1" applyAlignment="1" applyProtection="1">
      <alignment vertical="center" wrapText="1"/>
    </xf>
    <xf numFmtId="166" fontId="39" fillId="0" borderId="10" xfId="0" applyNumberFormat="1" applyFont="1" applyFill="1" applyBorder="1" applyAlignment="1" applyProtection="1">
      <alignment vertical="center" wrapText="1"/>
    </xf>
    <xf numFmtId="49" fontId="2" fillId="0" borderId="10" xfId="0" applyNumberFormat="1" applyFont="1" applyFill="1" applyBorder="1" applyAlignment="1" applyProtection="1">
      <alignment horizontal="center"/>
      <protection locked="0"/>
    </xf>
    <xf numFmtId="0" fontId="2" fillId="0" borderId="10" xfId="0" applyNumberFormat="1" applyFont="1" applyFill="1" applyBorder="1" applyAlignment="1" applyProtection="1">
      <alignment horizontal="center" wrapText="1"/>
      <protection locked="0"/>
    </xf>
    <xf numFmtId="3" fontId="2" fillId="0" borderId="10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Alignment="1" applyProtection="1"/>
    <xf numFmtId="16" fontId="2" fillId="0" borderId="10" xfId="0" applyNumberFormat="1" applyFont="1" applyFill="1" applyBorder="1" applyAlignment="1" applyProtection="1">
      <alignment horizontal="left"/>
      <protection locked="0"/>
    </xf>
    <xf numFmtId="0" fontId="2" fillId="0" borderId="10" xfId="0" applyNumberFormat="1" applyFont="1" applyFill="1" applyBorder="1" applyAlignment="1" applyProtection="1">
      <alignment horizontal="left" wrapText="1"/>
      <protection locked="0"/>
    </xf>
    <xf numFmtId="3" fontId="2" fillId="0" borderId="10" xfId="0" applyNumberFormat="1" applyFont="1" applyFill="1" applyBorder="1" applyAlignment="1" applyProtection="1">
      <alignment horizontal="left"/>
      <protection locked="0"/>
    </xf>
    <xf numFmtId="3" fontId="2" fillId="0" borderId="10" xfId="0" applyNumberFormat="1" applyFont="1" applyFill="1" applyBorder="1" applyAlignment="1" applyProtection="1">
      <alignment horizontal="right"/>
      <protection locked="0"/>
    </xf>
    <xf numFmtId="0" fontId="39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0" xfId="0" applyNumberFormat="1" applyFont="1" applyFill="1" applyBorder="1" applyAlignment="1" applyProtection="1">
      <alignment horizontal="center"/>
      <protection locked="0"/>
    </xf>
    <xf numFmtId="4" fontId="2" fillId="0" borderId="10" xfId="0" applyNumberFormat="1" applyFont="1" applyFill="1" applyBorder="1" applyAlignment="1" applyProtection="1">
      <alignment horizontal="center"/>
      <protection locked="0"/>
    </xf>
    <xf numFmtId="4" fontId="2" fillId="0" borderId="0" xfId="0" applyNumberFormat="1" applyFont="1" applyFill="1" applyBorder="1" applyAlignment="1" applyProtection="1"/>
    <xf numFmtId="0" fontId="42" fillId="0" borderId="10" xfId="0" applyNumberFormat="1" applyFont="1" applyFill="1" applyBorder="1" applyAlignment="1" applyProtection="1">
      <alignment horizontal="left" wrapText="1"/>
      <protection locked="0"/>
    </xf>
    <xf numFmtId="167" fontId="2" fillId="0" borderId="10" xfId="0" applyNumberFormat="1" applyFont="1" applyFill="1" applyBorder="1" applyAlignment="1" applyProtection="1">
      <alignment horizontal="left"/>
      <protection locked="0"/>
    </xf>
    <xf numFmtId="4" fontId="36" fillId="0" borderId="10" xfId="0" applyNumberFormat="1" applyFont="1" applyFill="1" applyBorder="1" applyAlignment="1" applyProtection="1">
      <alignment horizontal="center"/>
      <protection locked="0"/>
    </xf>
    <xf numFmtId="10" fontId="2" fillId="0" borderId="10" xfId="0" applyNumberFormat="1" applyFont="1" applyFill="1" applyBorder="1" applyAlignment="1" applyProtection="1">
      <alignment horizontal="left"/>
      <protection locked="0"/>
    </xf>
    <xf numFmtId="0" fontId="2" fillId="0" borderId="10" xfId="0" applyNumberFormat="1" applyFont="1" applyFill="1" applyBorder="1" applyAlignment="1" applyProtection="1">
      <alignment horizontal="left"/>
      <protection locked="0"/>
    </xf>
    <xf numFmtId="4" fontId="36" fillId="0" borderId="10" xfId="0" applyNumberFormat="1" applyFont="1" applyFill="1" applyBorder="1" applyAlignment="1" applyProtection="1">
      <alignment horizontal="center" vertical="center"/>
      <protection locked="0"/>
    </xf>
    <xf numFmtId="9" fontId="2" fillId="0" borderId="10" xfId="0" applyNumberFormat="1" applyFont="1" applyFill="1" applyBorder="1" applyAlignment="1" applyProtection="1">
      <alignment horizontal="left"/>
    </xf>
    <xf numFmtId="0" fontId="2" fillId="0" borderId="10" xfId="0" applyNumberFormat="1" applyFont="1" applyFill="1" applyBorder="1" applyAlignment="1" applyProtection="1"/>
    <xf numFmtId="166" fontId="2" fillId="0" borderId="10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center"/>
    </xf>
    <xf numFmtId="9" fontId="1" fillId="0" borderId="0" xfId="0" applyNumberFormat="1" applyFont="1" applyFill="1" applyBorder="1" applyAlignment="1" applyProtection="1">
      <alignment horizontal="left"/>
    </xf>
    <xf numFmtId="0" fontId="39" fillId="0" borderId="0" xfId="0" applyNumberFormat="1" applyFont="1" applyFill="1" applyBorder="1" applyAlignment="1" applyProtection="1"/>
    <xf numFmtId="166" fontId="39" fillId="0" borderId="0" xfId="0" applyNumberFormat="1" applyFont="1" applyFill="1" applyBorder="1" applyAlignment="1" applyProtection="1"/>
    <xf numFmtId="164" fontId="3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166" fontId="1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/>
    <xf numFmtId="49" fontId="11" fillId="0" borderId="0" xfId="0" applyNumberFormat="1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/>
    </xf>
    <xf numFmtId="1" fontId="1" fillId="0" borderId="0" xfId="0" applyNumberFormat="1" applyFont="1" applyFill="1" applyBorder="1"/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Fill="1" applyBorder="1" applyAlignment="1">
      <alignment horizontal="left" vertical="center" wrapText="1"/>
    </xf>
    <xf numFmtId="17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9" fillId="0" borderId="1" xfId="0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164" fontId="28" fillId="0" borderId="1" xfId="0" applyNumberFormat="1" applyFont="1" applyFill="1" applyBorder="1" applyAlignment="1">
      <alignment horizontal="center" vertical="center" wrapText="1"/>
    </xf>
    <xf numFmtId="1" fontId="33" fillId="0" borderId="1" xfId="0" applyNumberFormat="1" applyFont="1" applyFill="1" applyBorder="1" applyAlignment="1">
      <alignment horizontal="center" vertical="center" wrapText="1"/>
    </xf>
    <xf numFmtId="1" fontId="28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center" wrapText="1"/>
    </xf>
    <xf numFmtId="0" fontId="41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left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NumberFormat="1" applyFont="1" applyFill="1" applyAlignment="1">
      <alignment horizontal="center" vertical="center" wrapText="1"/>
    </xf>
    <xf numFmtId="0" fontId="43" fillId="0" borderId="0" xfId="0" applyFont="1" applyFill="1" applyAlignment="1">
      <alignment vertical="center" wrapText="1"/>
    </xf>
    <xf numFmtId="49" fontId="44" fillId="0" borderId="0" xfId="0" applyNumberFormat="1" applyFont="1" applyFill="1" applyAlignment="1">
      <alignment horizontal="center" vertical="center" wrapText="1"/>
    </xf>
    <xf numFmtId="1" fontId="43" fillId="0" borderId="0" xfId="0" applyNumberFormat="1" applyFont="1" applyFill="1" applyBorder="1"/>
    <xf numFmtId="0" fontId="44" fillId="0" borderId="0" xfId="0" applyFont="1" applyFill="1" applyBorder="1" applyAlignment="1">
      <alignment vertical="center" wrapText="1"/>
    </xf>
    <xf numFmtId="49" fontId="43" fillId="0" borderId="0" xfId="0" applyNumberFormat="1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168" fontId="43" fillId="0" borderId="0" xfId="0" applyNumberFormat="1" applyFont="1" applyFill="1" applyAlignment="1">
      <alignment horizontal="center" vertical="center" wrapText="1"/>
    </xf>
    <xf numFmtId="0" fontId="43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textRotation="90" wrapText="1"/>
    </xf>
    <xf numFmtId="164" fontId="21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vertical="center" wrapText="1"/>
    </xf>
    <xf numFmtId="165" fontId="3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3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70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31" fillId="0" borderId="3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 vertical="center" wrapText="1"/>
    </xf>
    <xf numFmtId="165" fontId="32" fillId="0" borderId="1" xfId="0" applyNumberFormat="1" applyFont="1" applyFill="1" applyBorder="1" applyAlignment="1">
      <alignment horizontal="center" vertical="center" wrapText="1"/>
    </xf>
    <xf numFmtId="2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NumberFormat="1" applyFont="1" applyFill="1" applyAlignment="1">
      <alignment horizontal="center" vertical="center" wrapText="1"/>
    </xf>
    <xf numFmtId="49" fontId="31" fillId="0" borderId="0" xfId="0" applyNumberFormat="1" applyFont="1" applyFill="1" applyAlignment="1">
      <alignment horizontal="center" vertical="center" wrapText="1"/>
    </xf>
    <xf numFmtId="17" fontId="2" fillId="0" borderId="2" xfId="0" applyNumberFormat="1" applyFont="1" applyFill="1" applyBorder="1" applyAlignment="1">
      <alignment horizontal="center" vertical="center" wrapText="1"/>
    </xf>
    <xf numFmtId="4" fontId="46" fillId="0" borderId="10" xfId="0" applyNumberFormat="1" applyFont="1" applyFill="1" applyBorder="1" applyAlignment="1" applyProtection="1">
      <alignment horizontal="center"/>
      <protection locked="0"/>
    </xf>
    <xf numFmtId="49" fontId="4" fillId="0" borderId="5" xfId="0" applyNumberFormat="1" applyFont="1" applyFill="1" applyBorder="1" applyAlignment="1">
      <alignment horizontal="left" vertical="center" wrapText="1"/>
    </xf>
    <xf numFmtId="0" fontId="43" fillId="0" borderId="0" xfId="0" applyFont="1" applyFill="1"/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44" fillId="0" borderId="2" xfId="0" applyNumberFormat="1" applyFont="1" applyFill="1" applyBorder="1" applyAlignment="1">
      <alignment horizontal="center" vertical="center" wrapText="1"/>
    </xf>
    <xf numFmtId="164" fontId="44" fillId="0" borderId="1" xfId="0" applyNumberFormat="1" applyFont="1" applyFill="1" applyBorder="1" applyAlignment="1">
      <alignment horizontal="center" vertical="center" wrapText="1"/>
    </xf>
    <xf numFmtId="2" fontId="45" fillId="0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 vertical="center"/>
    </xf>
    <xf numFmtId="164" fontId="4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3" fillId="0" borderId="1" xfId="0" applyNumberFormat="1" applyFont="1" applyFill="1" applyBorder="1" applyAlignment="1">
      <alignment horizontal="center" vertical="center" wrapText="1"/>
    </xf>
    <xf numFmtId="164" fontId="44" fillId="0" borderId="6" xfId="0" applyNumberFormat="1" applyFont="1" applyFill="1" applyBorder="1" applyAlignment="1">
      <alignment horizontal="center" vertical="center" wrapText="1"/>
    </xf>
    <xf numFmtId="49" fontId="47" fillId="0" borderId="5" xfId="0" applyNumberFormat="1" applyFont="1" applyFill="1" applyBorder="1" applyAlignment="1">
      <alignment horizontal="left" vertical="center" wrapText="1"/>
    </xf>
    <xf numFmtId="169" fontId="43" fillId="0" borderId="1" xfId="0" applyNumberFormat="1" applyFont="1" applyFill="1" applyBorder="1" applyAlignment="1">
      <alignment horizontal="center" vertical="center" wrapText="1"/>
    </xf>
    <xf numFmtId="165" fontId="47" fillId="0" borderId="1" xfId="0" applyNumberFormat="1" applyFont="1" applyFill="1" applyBorder="1" applyAlignment="1">
      <alignment horizontal="center" vertical="center" wrapText="1"/>
    </xf>
    <xf numFmtId="1" fontId="47" fillId="0" borderId="2" xfId="0" applyNumberFormat="1" applyFont="1" applyFill="1" applyBorder="1" applyAlignment="1">
      <alignment horizontal="center" vertical="center" wrapText="1"/>
    </xf>
    <xf numFmtId="2" fontId="43" fillId="0" borderId="1" xfId="0" applyNumberFormat="1" applyFont="1" applyFill="1" applyBorder="1" applyAlignment="1">
      <alignment horizontal="center" vertical="center"/>
    </xf>
    <xf numFmtId="2" fontId="45" fillId="0" borderId="1" xfId="0" applyNumberFormat="1" applyFont="1" applyBorder="1" applyAlignment="1">
      <alignment horizontal="center" vertical="center" wrapText="1"/>
    </xf>
    <xf numFmtId="169" fontId="4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" fontId="38" fillId="0" borderId="0" xfId="0" applyNumberFormat="1" applyFont="1" applyAlignment="1">
      <alignment horizontal="left"/>
    </xf>
    <xf numFmtId="0" fontId="38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38" fillId="0" borderId="0" xfId="1" applyFont="1" applyAlignment="1">
      <alignment horizontal="left"/>
    </xf>
    <xf numFmtId="0" fontId="1" fillId="0" borderId="0" xfId="1" applyFont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5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70" fontId="2" fillId="0" borderId="2" xfId="0" applyNumberFormat="1" applyFont="1" applyFill="1" applyBorder="1" applyAlignment="1">
      <alignment horizontal="center" vertical="center" wrapText="1"/>
    </xf>
    <xf numFmtId="170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0" fontId="2" fillId="0" borderId="8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165" fontId="2" fillId="0" borderId="1" xfId="0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vertical="center" wrapText="1"/>
    </xf>
    <xf numFmtId="0" fontId="21" fillId="0" borderId="4" xfId="0" applyNumberFormat="1" applyFont="1" applyFill="1" applyBorder="1" applyAlignment="1">
      <alignment vertical="center" wrapText="1"/>
    </xf>
    <xf numFmtId="164" fontId="44" fillId="0" borderId="2" xfId="0" applyNumberFormat="1" applyFont="1" applyFill="1" applyBorder="1" applyAlignment="1">
      <alignment horizontal="center" vertical="center" wrapText="1"/>
    </xf>
    <xf numFmtId="164" fontId="44" fillId="0" borderId="8" xfId="0" applyNumberFormat="1" applyFont="1" applyFill="1" applyBorder="1" applyAlignment="1">
      <alignment horizontal="center" vertical="center" wrapText="1"/>
    </xf>
    <xf numFmtId="164" fontId="44" fillId="0" borderId="6" xfId="0" applyNumberFormat="1" applyFont="1" applyFill="1" applyBorder="1" applyAlignment="1">
      <alignment horizontal="center" vertical="center" wrapText="1"/>
    </xf>
    <xf numFmtId="170" fontId="44" fillId="0" borderId="2" xfId="0" applyNumberFormat="1" applyFont="1" applyFill="1" applyBorder="1" applyAlignment="1">
      <alignment horizontal="center" vertical="center" wrapText="1"/>
    </xf>
    <xf numFmtId="170" fontId="44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left" vertical="center"/>
    </xf>
    <xf numFmtId="49" fontId="20" fillId="0" borderId="3" xfId="0" applyNumberFormat="1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32" fillId="0" borderId="3" xfId="0" applyNumberFormat="1" applyFont="1" applyFill="1" applyBorder="1" applyAlignment="1">
      <alignment horizontal="left" vertical="center" wrapText="1"/>
    </xf>
    <xf numFmtId="49" fontId="32" fillId="0" borderId="4" xfId="0" applyNumberFormat="1" applyFont="1" applyFill="1" applyBorder="1" applyAlignment="1">
      <alignment horizontal="left" vertical="center" wrapText="1"/>
    </xf>
    <xf numFmtId="0" fontId="20" fillId="0" borderId="3" xfId="0" applyNumberFormat="1" applyFont="1" applyFill="1" applyBorder="1" applyAlignment="1">
      <alignment vertical="center" wrapText="1"/>
    </xf>
    <xf numFmtId="0" fontId="20" fillId="0" borderId="4" xfId="0" applyNumberFormat="1" applyFont="1" applyFill="1" applyBorder="1" applyAlignment="1">
      <alignment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0" fillId="0" borderId="12" xfId="0" applyFont="1" applyBorder="1" applyAlignment="1">
      <alignment horizontal="left" vertical="center"/>
    </xf>
  </cellXfs>
  <cellStyles count="4">
    <cellStyle name="Normal 2" xfId="2"/>
    <cellStyle name="Normal_Copy (2) of DALMA Uxeanc Isakov" xfId="1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VHANNES\Sharing\Sona\&#1069;&#1090;&#1086;%20&#1074;&#1089;&#1077;%20&#1073;&#1099;&#1083;&#1086;%20&#1085;&#1072;%20&#1088;&#1072;&#1073;&#1086;&#1095;&#1077;&#1084;%20&#1089;&#1090;&#1086;&#1083;&#1077;\Gorcer%202020\janfida%20SON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բացատրագիր"/>
      <sheetName val="ամփոփ"/>
      <sheetName val="ծավալներ"/>
      <sheetName val="նախահաշիվ1"/>
      <sheetName val="նախահաշիվ2"/>
      <sheetName val="նախահաշիվ3"/>
      <sheetName val="էլեկտրո"/>
      <sheetName val="Ջրամատակարարում"/>
      <sheetName val="Կոյուղու ցանց"/>
      <sheetName val="Ջեռուցում"/>
      <sheetName val="Օդափոխություն"/>
      <sheetName val="Կաթսայատան սարքավորումներ"/>
      <sheetName val="Օբյեկտային"/>
      <sheetName val="ծավ-նախ"/>
      <sheetName val="համ-ամփ"/>
    </sheetNames>
    <sheetDataSet>
      <sheetData sheetId="0"/>
      <sheetData sheetId="1">
        <row r="1">
          <cell r="C1" t="str">
            <v>ՀՀ ԱՐՄԱՎԻՐԻ ՄԱՐԶԻ ՋԱՆՖԻԴԱ ՀԱՄԱՅՆՔԻ Վ. ՍԱՐԳՍՅԱՆԻ ԱՆՎԱՆ ՄԱՆԿԱՊԱՐՏԵԶԻ ՀԻՄՆԱՆՈՐՈԳՈՒՄ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0">
          <cell r="B10" t="str">
            <v>Նախահաշիվ  N 1-4</v>
          </cell>
        </row>
      </sheetData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34"/>
  <sheetViews>
    <sheetView topLeftCell="A19" workbookViewId="0">
      <selection activeCell="B30" sqref="B30:I30"/>
    </sheetView>
  </sheetViews>
  <sheetFormatPr defaultRowHeight="12.75"/>
  <cols>
    <col min="1" max="1" width="5" style="75" customWidth="1"/>
    <col min="2" max="2" width="11.28515625" style="75" customWidth="1"/>
    <col min="3" max="3" width="9.28515625" style="75" customWidth="1"/>
    <col min="4" max="4" width="12.7109375" style="75" customWidth="1"/>
    <col min="5" max="5" width="14" style="75" customWidth="1"/>
    <col min="6" max="6" width="4.85546875" style="75" customWidth="1"/>
    <col min="7" max="7" width="13.28515625" style="75" customWidth="1"/>
    <col min="8" max="8" width="9.140625" style="75"/>
    <col min="9" max="9" width="19.7109375" style="75" customWidth="1"/>
    <col min="10" max="16384" width="9.140625" style="75"/>
  </cols>
  <sheetData>
    <row r="2" spans="2:9" ht="15.75">
      <c r="B2" s="76" t="s">
        <v>87</v>
      </c>
      <c r="C2" s="77"/>
      <c r="D2" s="77"/>
      <c r="E2" s="77"/>
      <c r="F2" s="77"/>
      <c r="G2" s="77"/>
      <c r="H2" s="77"/>
      <c r="I2" s="77"/>
    </row>
    <row r="3" spans="2:9">
      <c r="B3" s="271"/>
      <c r="C3" s="271"/>
      <c r="D3" s="271"/>
      <c r="E3" s="271"/>
      <c r="F3" s="271"/>
      <c r="G3" s="271"/>
      <c r="H3" s="271"/>
      <c r="I3" s="271"/>
    </row>
    <row r="4" spans="2:9">
      <c r="B4" s="78"/>
      <c r="C4" s="78"/>
      <c r="D4" s="78"/>
      <c r="E4" s="78"/>
      <c r="F4" s="78"/>
      <c r="G4" s="78"/>
      <c r="H4" s="78"/>
      <c r="I4" s="78"/>
    </row>
    <row r="5" spans="2:9">
      <c r="B5" s="271" t="s">
        <v>86</v>
      </c>
      <c r="C5" s="271"/>
      <c r="D5" s="271"/>
      <c r="E5" s="271"/>
      <c r="F5" s="271"/>
      <c r="G5" s="271"/>
      <c r="H5" s="271"/>
      <c r="I5" s="271"/>
    </row>
    <row r="6" spans="2:9">
      <c r="B6" s="272" t="s">
        <v>85</v>
      </c>
      <c r="C6" s="272"/>
      <c r="D6" s="272"/>
      <c r="E6" s="272"/>
      <c r="F6" s="272"/>
      <c r="G6" s="272"/>
      <c r="H6" s="272"/>
      <c r="I6" s="78"/>
    </row>
    <row r="7" spans="2:9">
      <c r="B7" s="271" t="s">
        <v>84</v>
      </c>
      <c r="C7" s="271"/>
      <c r="D7" s="271"/>
      <c r="E7" s="271"/>
      <c r="F7" s="271"/>
      <c r="G7" s="271"/>
      <c r="H7" s="271"/>
      <c r="I7" s="271"/>
    </row>
    <row r="8" spans="2:9">
      <c r="B8" s="271" t="s">
        <v>83</v>
      </c>
      <c r="C8" s="271"/>
      <c r="D8" s="271"/>
      <c r="E8" s="271"/>
      <c r="F8" s="271"/>
      <c r="G8" s="271"/>
      <c r="H8" s="271"/>
      <c r="I8" s="271"/>
    </row>
    <row r="9" spans="2:9">
      <c r="B9" s="271" t="s">
        <v>82</v>
      </c>
      <c r="C9" s="271"/>
      <c r="D9" s="271"/>
      <c r="E9" s="271"/>
      <c r="F9" s="271"/>
      <c r="G9" s="271"/>
      <c r="H9" s="271"/>
      <c r="I9" s="271"/>
    </row>
    <row r="10" spans="2:9">
      <c r="B10" s="271" t="s">
        <v>81</v>
      </c>
      <c r="C10" s="271"/>
      <c r="D10" s="271"/>
      <c r="E10" s="271"/>
      <c r="F10" s="271"/>
      <c r="G10" s="271"/>
      <c r="H10" s="271"/>
      <c r="I10" s="271"/>
    </row>
    <row r="11" spans="2:9">
      <c r="B11" s="271" t="s">
        <v>80</v>
      </c>
      <c r="C11" s="271"/>
      <c r="D11" s="271"/>
      <c r="E11" s="271"/>
      <c r="F11" s="271"/>
      <c r="G11" s="271"/>
      <c r="H11" s="271"/>
      <c r="I11" s="271"/>
    </row>
    <row r="12" spans="2:9">
      <c r="B12" s="271" t="s">
        <v>153</v>
      </c>
      <c r="C12" s="271"/>
      <c r="D12" s="271"/>
      <c r="E12" s="271"/>
      <c r="F12" s="271"/>
      <c r="G12" s="271"/>
      <c r="H12" s="271"/>
      <c r="I12" s="271"/>
    </row>
    <row r="13" spans="2:9">
      <c r="B13" s="271" t="s">
        <v>79</v>
      </c>
      <c r="C13" s="271"/>
      <c r="D13" s="271"/>
      <c r="E13" s="271"/>
      <c r="F13" s="271"/>
      <c r="G13" s="271"/>
      <c r="H13" s="271"/>
      <c r="I13" s="271"/>
    </row>
    <row r="14" spans="2:9">
      <c r="B14" s="271" t="s">
        <v>78</v>
      </c>
      <c r="C14" s="271"/>
      <c r="D14" s="271"/>
      <c r="E14" s="79">
        <f>նախահաշիվ1!Q4</f>
        <v>1901.89</v>
      </c>
      <c r="F14" s="78"/>
      <c r="G14" s="78"/>
      <c r="H14" s="78"/>
      <c r="I14" s="78"/>
    </row>
    <row r="15" spans="2:9">
      <c r="B15" s="271" t="s">
        <v>77</v>
      </c>
      <c r="C15" s="271"/>
      <c r="D15" s="271"/>
      <c r="E15" s="79">
        <f>նախահաշիվ1!Q5</f>
        <v>2593.21</v>
      </c>
      <c r="F15" s="78"/>
      <c r="G15" s="78"/>
      <c r="H15" s="78"/>
      <c r="I15" s="78"/>
    </row>
    <row r="16" spans="2:9">
      <c r="B16" s="271" t="s">
        <v>76</v>
      </c>
      <c r="C16" s="271"/>
      <c r="D16" s="271"/>
      <c r="E16" s="271"/>
      <c r="F16" s="271"/>
      <c r="G16" s="271"/>
      <c r="H16" s="271"/>
      <c r="I16" s="271"/>
    </row>
    <row r="17" spans="2:9">
      <c r="B17" s="271" t="s">
        <v>154</v>
      </c>
      <c r="C17" s="271"/>
      <c r="D17" s="271"/>
      <c r="E17" s="271"/>
      <c r="F17" s="271"/>
      <c r="G17" s="271"/>
      <c r="H17" s="271"/>
      <c r="I17" s="271"/>
    </row>
    <row r="18" spans="2:9">
      <c r="B18" s="271" t="s">
        <v>75</v>
      </c>
      <c r="C18" s="271"/>
      <c r="D18" s="271"/>
      <c r="E18" s="271"/>
      <c r="F18" s="271"/>
      <c r="G18" s="271"/>
      <c r="H18" s="271"/>
      <c r="I18" s="271"/>
    </row>
    <row r="19" spans="2:9">
      <c r="B19" s="271" t="s">
        <v>151</v>
      </c>
      <c r="C19" s="271"/>
      <c r="D19" s="271"/>
      <c r="E19" s="271"/>
      <c r="F19" s="271"/>
      <c r="G19" s="271"/>
      <c r="H19" s="271"/>
      <c r="I19" s="271"/>
    </row>
    <row r="20" spans="2:9">
      <c r="B20" s="271" t="s">
        <v>439</v>
      </c>
      <c r="C20" s="271"/>
      <c r="D20" s="271"/>
      <c r="E20" s="271"/>
      <c r="F20" s="271"/>
      <c r="G20" s="271"/>
      <c r="H20" s="271"/>
      <c r="I20" s="271"/>
    </row>
    <row r="21" spans="2:9">
      <c r="B21" s="78" t="s">
        <v>74</v>
      </c>
      <c r="C21" s="78"/>
      <c r="D21" s="78"/>
      <c r="E21" s="78"/>
      <c r="F21" s="78"/>
      <c r="G21" s="78"/>
      <c r="H21" s="78"/>
      <c r="I21" s="78"/>
    </row>
    <row r="22" spans="2:9" ht="34.5" customHeight="1">
      <c r="B22" s="275" t="str">
        <f>ամփոփ!C1</f>
        <v>ՀՀ ԱՐՄԱՎԻՐԻ ՄԱՐԶԻ ՋԱՆՖԻԴԱ ՀԱՄԱՅՆՔԻ Վ. ՍԱՐԳՍՅԱՆԻ ԱՆՎԱՆ ՄԱՆԿԱՊԱՐՏԵԶԻ ՀԻՄՆԱՆՈՐՈԳՈՒՄ</v>
      </c>
      <c r="C22" s="275"/>
      <c r="D22" s="275"/>
      <c r="E22" s="275"/>
      <c r="F22" s="275"/>
      <c r="G22" s="275"/>
      <c r="H22" s="275"/>
      <c r="I22" s="80"/>
    </row>
    <row r="23" spans="2:9">
      <c r="B23" s="81" t="s">
        <v>73</v>
      </c>
      <c r="C23" s="82"/>
      <c r="D23" s="82"/>
      <c r="E23" s="82"/>
      <c r="F23" s="82"/>
      <c r="G23" s="82"/>
      <c r="H23" s="82"/>
      <c r="I23" s="82"/>
    </row>
    <row r="24" spans="2:9">
      <c r="B24" s="273"/>
      <c r="C24" s="273"/>
      <c r="D24" s="83">
        <v>0</v>
      </c>
      <c r="E24" s="274" t="s">
        <v>72</v>
      </c>
      <c r="F24" s="274"/>
      <c r="G24" s="274"/>
      <c r="H24" s="274"/>
      <c r="I24" s="274"/>
    </row>
    <row r="25" spans="2:9">
      <c r="B25" s="271" t="s">
        <v>71</v>
      </c>
      <c r="C25" s="271"/>
      <c r="D25" s="271"/>
      <c r="E25" s="84">
        <v>0</v>
      </c>
      <c r="F25" s="271" t="s">
        <v>67</v>
      </c>
      <c r="G25" s="271"/>
      <c r="H25" s="82"/>
      <c r="I25" s="84"/>
    </row>
    <row r="26" spans="2:9">
      <c r="B26" s="271" t="s">
        <v>70</v>
      </c>
      <c r="C26" s="271"/>
      <c r="D26" s="271"/>
      <c r="E26" s="85">
        <v>0</v>
      </c>
      <c r="F26" s="271" t="s">
        <v>67</v>
      </c>
      <c r="G26" s="271"/>
      <c r="H26" s="82"/>
      <c r="I26" s="82"/>
    </row>
    <row r="27" spans="2:9">
      <c r="B27" s="271" t="s">
        <v>69</v>
      </c>
      <c r="C27" s="271"/>
      <c r="D27" s="271"/>
      <c r="E27" s="85">
        <v>0</v>
      </c>
      <c r="F27" s="271" t="s">
        <v>67</v>
      </c>
      <c r="G27" s="271"/>
      <c r="H27" s="82"/>
      <c r="I27" s="82"/>
    </row>
    <row r="28" spans="2:9">
      <c r="B28" s="271" t="s">
        <v>68</v>
      </c>
      <c r="C28" s="271"/>
      <c r="D28" s="271"/>
      <c r="E28" s="85">
        <v>0</v>
      </c>
      <c r="F28" s="271" t="s">
        <v>67</v>
      </c>
      <c r="G28" s="271"/>
      <c r="H28" s="82"/>
      <c r="I28" s="82"/>
    </row>
    <row r="29" spans="2:9">
      <c r="B29" s="271"/>
      <c r="C29" s="271"/>
      <c r="D29" s="271"/>
      <c r="E29" s="82"/>
      <c r="F29" s="82"/>
      <c r="G29" s="82"/>
      <c r="H29" s="82"/>
      <c r="I29" s="82"/>
    </row>
    <row r="30" spans="2:9">
      <c r="B30" s="276" t="s">
        <v>66</v>
      </c>
      <c r="C30" s="276"/>
      <c r="D30" s="276"/>
      <c r="E30" s="276"/>
      <c r="F30" s="276"/>
      <c r="G30" s="276"/>
      <c r="H30" s="276"/>
      <c r="I30" s="276"/>
    </row>
    <row r="31" spans="2:9" s="87" customFormat="1">
      <c r="B31" s="86"/>
      <c r="C31" s="86"/>
      <c r="D31" s="86"/>
      <c r="E31" s="86"/>
      <c r="F31" s="86"/>
      <c r="G31" s="86"/>
      <c r="H31" s="86"/>
      <c r="I31" s="86"/>
    </row>
    <row r="32" spans="2:9" ht="12.75" customHeight="1">
      <c r="B32" s="86"/>
      <c r="C32" s="277" t="s">
        <v>65</v>
      </c>
      <c r="D32" s="277"/>
      <c r="E32" s="277"/>
      <c r="F32" s="277"/>
      <c r="G32" s="277"/>
      <c r="H32" s="277"/>
      <c r="I32" s="86"/>
    </row>
    <row r="33" spans="3:8" ht="18" customHeight="1">
      <c r="C33" s="277"/>
      <c r="D33" s="277"/>
      <c r="E33" s="277"/>
      <c r="F33" s="277"/>
      <c r="G33" s="277"/>
      <c r="H33" s="277"/>
    </row>
    <row r="34" spans="3:8">
      <c r="C34" s="272"/>
      <c r="D34" s="272"/>
      <c r="E34" s="272"/>
      <c r="F34" s="272"/>
      <c r="G34" s="272"/>
      <c r="H34" s="272"/>
    </row>
  </sheetData>
  <mergeCells count="32">
    <mergeCell ref="C34:H34"/>
    <mergeCell ref="B30:I30"/>
    <mergeCell ref="B28:D28"/>
    <mergeCell ref="F28:G28"/>
    <mergeCell ref="B29:D29"/>
    <mergeCell ref="C32:H33"/>
    <mergeCell ref="B25:D25"/>
    <mergeCell ref="F25:G25"/>
    <mergeCell ref="B26:D26"/>
    <mergeCell ref="F26:G26"/>
    <mergeCell ref="B27:D27"/>
    <mergeCell ref="F27:G27"/>
    <mergeCell ref="B17:I17"/>
    <mergeCell ref="B18:I18"/>
    <mergeCell ref="B19:I19"/>
    <mergeCell ref="B20:I20"/>
    <mergeCell ref="B24:C24"/>
    <mergeCell ref="E24:I24"/>
    <mergeCell ref="B22:H22"/>
    <mergeCell ref="B16:I16"/>
    <mergeCell ref="B3:I3"/>
    <mergeCell ref="B5:I5"/>
    <mergeCell ref="B7:I7"/>
    <mergeCell ref="B8:I8"/>
    <mergeCell ref="B9:I9"/>
    <mergeCell ref="B10:I10"/>
    <mergeCell ref="B6:H6"/>
    <mergeCell ref="B11:I11"/>
    <mergeCell ref="B12:I12"/>
    <mergeCell ref="B13:I13"/>
    <mergeCell ref="B14:D14"/>
    <mergeCell ref="B15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workbookViewId="0">
      <selection activeCell="A20" sqref="A20:A21"/>
    </sheetView>
  </sheetViews>
  <sheetFormatPr defaultRowHeight="12.75"/>
  <cols>
    <col min="1" max="1" width="17.140625" style="103" customWidth="1"/>
    <col min="2" max="2" width="28.42578125" style="103" customWidth="1"/>
    <col min="3" max="3" width="20.28515625" style="103" customWidth="1"/>
    <col min="4" max="4" width="20.28515625" style="137" customWidth="1"/>
    <col min="5" max="6" width="20.28515625" style="103" customWidth="1"/>
    <col min="7" max="16384" width="9.140625" style="103"/>
  </cols>
  <sheetData>
    <row r="1" spans="1:10" s="102" customFormat="1" ht="36" customHeight="1">
      <c r="B1" s="101" t="s">
        <v>64</v>
      </c>
      <c r="C1" s="281" t="s">
        <v>150</v>
      </c>
      <c r="D1" s="281"/>
      <c r="E1" s="281"/>
      <c r="F1" s="281"/>
    </row>
    <row r="2" spans="1:10" ht="15.75">
      <c r="A2" s="205"/>
      <c r="B2" s="278" t="s">
        <v>35</v>
      </c>
      <c r="C2" s="278"/>
      <c r="D2" s="278"/>
      <c r="E2" s="278"/>
      <c r="F2" s="278"/>
    </row>
    <row r="3" spans="1:10">
      <c r="A3" s="205"/>
      <c r="B3" s="205"/>
      <c r="C3" s="205"/>
      <c r="D3" s="205"/>
      <c r="E3" s="205"/>
      <c r="F3" s="205"/>
    </row>
    <row r="4" spans="1:10">
      <c r="A4" s="205"/>
      <c r="B4" s="205"/>
      <c r="C4" s="104" t="s">
        <v>36</v>
      </c>
      <c r="D4" s="205"/>
      <c r="E4" s="105">
        <f>F27</f>
        <v>0</v>
      </c>
      <c r="F4" s="104" t="s">
        <v>37</v>
      </c>
    </row>
    <row r="5" spans="1:10" ht="36" customHeight="1">
      <c r="A5" s="106" t="s">
        <v>38</v>
      </c>
      <c r="B5" s="107" t="s">
        <v>39</v>
      </c>
      <c r="C5" s="108" t="s">
        <v>40</v>
      </c>
      <c r="D5" s="109" t="s">
        <v>41</v>
      </c>
      <c r="E5" s="108" t="s">
        <v>42</v>
      </c>
      <c r="F5" s="108" t="s">
        <v>43</v>
      </c>
    </row>
    <row r="6" spans="1:10" s="113" customFormat="1" ht="12">
      <c r="A6" s="110">
        <v>1</v>
      </c>
      <c r="B6" s="111">
        <v>2</v>
      </c>
      <c r="C6" s="112">
        <v>3</v>
      </c>
      <c r="D6" s="112">
        <v>4</v>
      </c>
      <c r="E6" s="112">
        <v>5</v>
      </c>
      <c r="F6" s="112">
        <v>6</v>
      </c>
    </row>
    <row r="7" spans="1:10" s="113" customFormat="1" ht="24" customHeight="1">
      <c r="A7" s="114"/>
      <c r="B7" s="115" t="s">
        <v>44</v>
      </c>
      <c r="C7" s="116"/>
      <c r="D7" s="117"/>
      <c r="E7" s="117"/>
      <c r="F7" s="117"/>
    </row>
    <row r="8" spans="1:10" s="113" customFormat="1" ht="48.75" customHeight="1">
      <c r="A8" s="114" t="s">
        <v>45</v>
      </c>
      <c r="B8" s="118" t="str">
        <f>C1</f>
        <v>ՀՀ ԱՐՄԱՎԻՐԻ ՄԱՐԶԻ ՋԱՆՖԻԴԱ ՀԱՄԱՅՆՔԻ Վ. ՍԱՐԳՍՅԱՆԻ ԱՆՎԱՆ ՄԱՆԿԱՊԱՐՏԵԶԻ ՀԻՄՆԱՆՈՐՈԳՈՒՄ</v>
      </c>
      <c r="C8" s="119">
        <f>օբյեկտային!H14</f>
        <v>0</v>
      </c>
      <c r="D8" s="120"/>
      <c r="E8" s="120" t="s">
        <v>46</v>
      </c>
      <c r="F8" s="119">
        <f>SUM(C8:E8)</f>
        <v>0</v>
      </c>
      <c r="H8" s="121"/>
      <c r="I8" s="121"/>
    </row>
    <row r="9" spans="1:10" s="113" customFormat="1" ht="12">
      <c r="A9" s="114"/>
      <c r="B9" s="122" t="s">
        <v>47</v>
      </c>
      <c r="C9" s="120">
        <f>SUM(C8:C8)</f>
        <v>0</v>
      </c>
      <c r="D9" s="120">
        <f>SUM(D8:D8)</f>
        <v>0</v>
      </c>
      <c r="E9" s="120">
        <f>SUM(E8:E8)</f>
        <v>0</v>
      </c>
      <c r="F9" s="120">
        <f>SUM(C9:E9)</f>
        <v>0</v>
      </c>
      <c r="H9" s="121"/>
    </row>
    <row r="10" spans="1:10" s="113" customFormat="1" ht="12">
      <c r="A10" s="114"/>
      <c r="B10" s="115" t="s">
        <v>48</v>
      </c>
      <c r="C10" s="120">
        <f>C9</f>
        <v>0</v>
      </c>
      <c r="D10" s="120">
        <f>D9</f>
        <v>0</v>
      </c>
      <c r="E10" s="120">
        <f>SUM(E9:E9)</f>
        <v>0</v>
      </c>
      <c r="F10" s="120">
        <f>SUM(C10:E10)</f>
        <v>0</v>
      </c>
    </row>
    <row r="11" spans="1:10" s="113" customFormat="1" ht="24">
      <c r="A11" s="123" t="s">
        <v>637</v>
      </c>
      <c r="B11" s="115" t="s">
        <v>49</v>
      </c>
      <c r="C11" s="120">
        <f>C10*1.2%</f>
        <v>0</v>
      </c>
      <c r="D11" s="120"/>
      <c r="E11" s="120"/>
      <c r="F11" s="120">
        <f>SUM(C11:E11)</f>
        <v>0</v>
      </c>
    </row>
    <row r="12" spans="1:10" s="113" customFormat="1" ht="12">
      <c r="A12" s="114"/>
      <c r="B12" s="115" t="s">
        <v>50</v>
      </c>
      <c r="C12" s="120">
        <f>SUM(C10:C11)</f>
        <v>0</v>
      </c>
      <c r="D12" s="120">
        <f>SUM(D10:D11)</f>
        <v>0</v>
      </c>
      <c r="E12" s="120">
        <f>SUM(E10:E11)</f>
        <v>0</v>
      </c>
      <c r="F12" s="120">
        <f>SUM(C12:E12)</f>
        <v>0</v>
      </c>
      <c r="H12" s="121"/>
      <c r="I12" s="121"/>
      <c r="J12" s="121"/>
    </row>
    <row r="13" spans="1:10" s="113" customFormat="1" ht="12">
      <c r="A13" s="114"/>
      <c r="B13" s="115" t="s">
        <v>51</v>
      </c>
      <c r="C13" s="120"/>
      <c r="D13" s="120"/>
      <c r="E13" s="120"/>
      <c r="F13" s="120"/>
    </row>
    <row r="14" spans="1:10" s="113" customFormat="1" ht="12">
      <c r="A14" s="123" t="s">
        <v>638</v>
      </c>
      <c r="B14" s="115" t="s">
        <v>52</v>
      </c>
      <c r="C14" s="120">
        <f>C12*0.004</f>
        <v>0</v>
      </c>
      <c r="D14" s="120"/>
      <c r="E14" s="120">
        <f>E12*0.0171</f>
        <v>0</v>
      </c>
      <c r="F14" s="120">
        <f>SUM(C14:E14)</f>
        <v>0</v>
      </c>
    </row>
    <row r="15" spans="1:10" s="113" customFormat="1" ht="12">
      <c r="A15" s="114"/>
      <c r="B15" s="115"/>
      <c r="C15" s="238"/>
      <c r="D15" s="120">
        <f>SUM(D14:D14)</f>
        <v>0</v>
      </c>
      <c r="E15" s="120"/>
      <c r="F15" s="120">
        <f>SUM(C15:E15)</f>
        <v>0</v>
      </c>
    </row>
    <row r="16" spans="1:10" s="113" customFormat="1" ht="24">
      <c r="A16" s="114"/>
      <c r="B16" s="115" t="s">
        <v>53</v>
      </c>
      <c r="C16" s="120"/>
      <c r="D16" s="120"/>
      <c r="E16" s="120">
        <f>C12*0.15%</f>
        <v>0</v>
      </c>
      <c r="F16" s="120">
        <f>SUM(C16:E16)</f>
        <v>0</v>
      </c>
    </row>
    <row r="17" spans="1:9" s="113" customFormat="1" ht="12">
      <c r="A17" s="114"/>
      <c r="B17" s="115" t="s">
        <v>54</v>
      </c>
      <c r="C17" s="120">
        <f>SUM(C14:C16)</f>
        <v>0</v>
      </c>
      <c r="D17" s="120"/>
      <c r="E17" s="120">
        <f>SUM(E16)</f>
        <v>0</v>
      </c>
      <c r="F17" s="120">
        <f>SUM(F14:F16)</f>
        <v>0</v>
      </c>
    </row>
    <row r="18" spans="1:9" s="113" customFormat="1" ht="12">
      <c r="A18" s="114"/>
      <c r="B18" s="115" t="s">
        <v>55</v>
      </c>
      <c r="C18" s="120">
        <f>C17+C12</f>
        <v>0</v>
      </c>
      <c r="D18" s="120">
        <f>D12+D15</f>
        <v>0</v>
      </c>
      <c r="E18" s="120">
        <f>SUM(E16:E16)</f>
        <v>0</v>
      </c>
      <c r="F18" s="124">
        <f>SUM(C18:E18)</f>
        <v>0</v>
      </c>
      <c r="G18" s="121"/>
    </row>
    <row r="19" spans="1:9" s="113" customFormat="1" ht="12">
      <c r="A19" s="125"/>
      <c r="B19" s="115" t="s">
        <v>56</v>
      </c>
      <c r="C19" s="120"/>
      <c r="D19" s="120"/>
      <c r="E19" s="120"/>
      <c r="F19" s="120"/>
    </row>
    <row r="20" spans="1:9" s="113" customFormat="1" ht="12">
      <c r="A20" s="125">
        <v>1.7999999999999999E-2</v>
      </c>
      <c r="B20" s="115" t="s">
        <v>57</v>
      </c>
      <c r="C20" s="120"/>
      <c r="D20" s="120"/>
      <c r="E20" s="120">
        <f>C18*0.018</f>
        <v>0</v>
      </c>
      <c r="F20" s="120">
        <f>SUM(E20)</f>
        <v>0</v>
      </c>
    </row>
    <row r="21" spans="1:9" s="113" customFormat="1" ht="12">
      <c r="A21" s="125">
        <v>6.0000000000000001E-3</v>
      </c>
      <c r="B21" s="115" t="s">
        <v>58</v>
      </c>
      <c r="C21" s="120"/>
      <c r="D21" s="120"/>
      <c r="E21" s="120">
        <f>C18*0.006</f>
        <v>0</v>
      </c>
      <c r="F21" s="120">
        <f>SUM(E21)</f>
        <v>0</v>
      </c>
    </row>
    <row r="22" spans="1:9" s="113" customFormat="1" ht="12">
      <c r="A22" s="114"/>
      <c r="B22" s="115" t="s">
        <v>47</v>
      </c>
      <c r="C22" s="120"/>
      <c r="D22" s="120"/>
      <c r="E22" s="120">
        <f>SUM(E20:E21)</f>
        <v>0</v>
      </c>
      <c r="F22" s="120">
        <f>SUM(F20:F21)</f>
        <v>0</v>
      </c>
      <c r="I22" s="121"/>
    </row>
    <row r="23" spans="1:9" s="113" customFormat="1" ht="12">
      <c r="A23" s="114"/>
      <c r="B23" s="115" t="s">
        <v>59</v>
      </c>
      <c r="C23" s="120">
        <f>SUM(C18:C22)</f>
        <v>0</v>
      </c>
      <c r="D23" s="120">
        <f>SUM(D18:D22)</f>
        <v>0</v>
      </c>
      <c r="E23" s="120">
        <f>E18+E22</f>
        <v>0</v>
      </c>
      <c r="F23" s="120">
        <f>SUM(C23:E23)</f>
        <v>0</v>
      </c>
      <c r="G23" s="121"/>
    </row>
    <row r="24" spans="1:9" s="113" customFormat="1" ht="12">
      <c r="A24" s="126"/>
      <c r="B24" s="115" t="s">
        <v>60</v>
      </c>
      <c r="C24" s="120">
        <f>C23*0.03</f>
        <v>0</v>
      </c>
      <c r="D24" s="120">
        <f>D23*0.03</f>
        <v>0</v>
      </c>
      <c r="E24" s="120">
        <f>E23*0.03</f>
        <v>0</v>
      </c>
      <c r="F24" s="120">
        <f>SUM(C24:E24)</f>
        <v>0</v>
      </c>
    </row>
    <row r="25" spans="1:9" s="113" customFormat="1" ht="12">
      <c r="A25" s="126"/>
      <c r="B25" s="115" t="s">
        <v>61</v>
      </c>
      <c r="C25" s="120">
        <f>SUM(C23:C24)</f>
        <v>0</v>
      </c>
      <c r="D25" s="120">
        <f>SUM(D23:D24)</f>
        <v>0</v>
      </c>
      <c r="E25" s="120">
        <f>SUM(E23:E24)</f>
        <v>0</v>
      </c>
      <c r="F25" s="120">
        <f>SUM(C25:E25)</f>
        <v>0</v>
      </c>
      <c r="G25" s="121"/>
      <c r="H25" s="121"/>
    </row>
    <row r="26" spans="1:9" s="113" customFormat="1" ht="12">
      <c r="A26" s="126"/>
      <c r="B26" s="115" t="s">
        <v>62</v>
      </c>
      <c r="C26" s="120">
        <f>C25*0.2</f>
        <v>0</v>
      </c>
      <c r="D26" s="120">
        <f>D25*0.2</f>
        <v>0</v>
      </c>
      <c r="E26" s="120">
        <f>E25*0.2</f>
        <v>0</v>
      </c>
      <c r="F26" s="120">
        <f>SUM(C26:E26)</f>
        <v>0</v>
      </c>
      <c r="G26" s="121"/>
    </row>
    <row r="27" spans="1:9" s="113" customFormat="1" ht="12">
      <c r="A27" s="126"/>
      <c r="B27" s="115" t="s">
        <v>61</v>
      </c>
      <c r="C27" s="127">
        <f>SUM(C25:C26)</f>
        <v>0</v>
      </c>
      <c r="D27" s="120">
        <f>SUM(D25:D26)</f>
        <v>0</v>
      </c>
      <c r="E27" s="120">
        <f>SUM(E25:E26)</f>
        <v>0</v>
      </c>
      <c r="F27" s="124">
        <f>SUM(F25:F26)</f>
        <v>0</v>
      </c>
      <c r="G27" s="121"/>
    </row>
    <row r="28" spans="1:9" s="113" customFormat="1">
      <c r="A28" s="128"/>
      <c r="B28" s="129" t="s">
        <v>63</v>
      </c>
      <c r="C28" s="129"/>
      <c r="D28" s="130"/>
      <c r="E28" s="129"/>
      <c r="F28" s="131">
        <f>F11*0.15</f>
        <v>0</v>
      </c>
    </row>
    <row r="29" spans="1:9">
      <c r="A29" s="132"/>
      <c r="B29" s="133"/>
      <c r="C29" s="133"/>
      <c r="D29" s="134"/>
      <c r="E29" s="133"/>
      <c r="F29" s="135"/>
    </row>
    <row r="30" spans="1:9">
      <c r="B30" s="279"/>
      <c r="C30" s="279"/>
      <c r="D30" s="279"/>
      <c r="E30" s="279"/>
      <c r="F30" s="279"/>
    </row>
    <row r="31" spans="1:9" ht="14.25">
      <c r="B31" s="205"/>
      <c r="C31" s="280" t="s">
        <v>125</v>
      </c>
      <c r="D31" s="280"/>
      <c r="E31" s="280"/>
      <c r="F31" s="205"/>
    </row>
    <row r="32" spans="1:9">
      <c r="B32" s="136"/>
    </row>
    <row r="33" spans="2:6">
      <c r="B33" s="205"/>
      <c r="C33" s="205"/>
      <c r="D33" s="205"/>
      <c r="E33" s="205"/>
      <c r="F33" s="205"/>
    </row>
    <row r="34" spans="2:6">
      <c r="F34" s="138"/>
    </row>
  </sheetData>
  <mergeCells count="4">
    <mergeCell ref="B2:F2"/>
    <mergeCell ref="B30:F30"/>
    <mergeCell ref="C31:E31"/>
    <mergeCell ref="C1:F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7"/>
  <sheetViews>
    <sheetView topLeftCell="A10" workbookViewId="0">
      <selection activeCell="D15" sqref="D15"/>
    </sheetView>
  </sheetViews>
  <sheetFormatPr defaultRowHeight="14.25"/>
  <cols>
    <col min="1" max="1" width="5.140625" style="2" customWidth="1"/>
    <col min="2" max="2" width="20.28515625" style="2" customWidth="1"/>
    <col min="3" max="3" width="18.85546875" style="2" customWidth="1"/>
    <col min="4" max="4" width="16.140625" style="2" customWidth="1"/>
    <col min="5" max="5" width="16.85546875" style="2" customWidth="1"/>
    <col min="6" max="6" width="16.140625" style="2" customWidth="1"/>
    <col min="7" max="7" width="13.85546875" style="2" customWidth="1"/>
    <col min="8" max="8" width="15" style="2" customWidth="1"/>
    <col min="9" max="16384" width="9.140625" style="2"/>
  </cols>
  <sheetData>
    <row r="1" spans="1:12" ht="33" customHeight="1">
      <c r="A1" s="283" t="s">
        <v>130</v>
      </c>
      <c r="B1" s="283"/>
      <c r="C1" s="283"/>
      <c r="D1" s="283"/>
      <c r="E1" s="283"/>
      <c r="F1" s="283"/>
      <c r="G1" s="283"/>
      <c r="H1" s="283"/>
    </row>
    <row r="2" spans="1:12" ht="30.75" customHeight="1">
      <c r="A2" s="284" t="str">
        <f>ամփոփ!C1</f>
        <v>ՀՀ ԱՐՄԱՎԻՐԻ ՄԱՐԶԻ ՋԱՆՖԻԴԱ ՀԱՄԱՅՆՔԻ Վ. ՍԱՐԳՍՅԱՆԻ ԱՆՎԱՆ ՄԱՆԿԱՊԱՐՏԵԶԻ ՀԻՄՆԱՆՈՐՈԳՈՒՄ</v>
      </c>
      <c r="B2" s="284"/>
      <c r="C2" s="284"/>
      <c r="D2" s="284"/>
      <c r="E2" s="284"/>
      <c r="F2" s="284"/>
      <c r="G2" s="284"/>
      <c r="H2" s="284"/>
    </row>
    <row r="3" spans="1:12" ht="31.5" customHeight="1">
      <c r="A3" s="285" t="str">
        <f>նախահաշիվ1!B6</f>
        <v>Կազմված է N  02            2020թ</v>
      </c>
      <c r="B3" s="285"/>
      <c r="C3" s="285"/>
      <c r="D3" s="285" t="s">
        <v>143</v>
      </c>
      <c r="E3" s="285"/>
      <c r="F3" s="285"/>
      <c r="G3" s="5">
        <f>H14</f>
        <v>0</v>
      </c>
      <c r="H3" s="4" t="s">
        <v>3</v>
      </c>
    </row>
    <row r="4" spans="1:12" ht="23.25" customHeight="1">
      <c r="A4" s="286" t="s">
        <v>131</v>
      </c>
      <c r="B4" s="286" t="s">
        <v>132</v>
      </c>
      <c r="C4" s="286" t="s">
        <v>133</v>
      </c>
      <c r="D4" s="288" t="s">
        <v>134</v>
      </c>
      <c r="E4" s="289"/>
      <c r="F4" s="289"/>
      <c r="G4" s="289"/>
      <c r="H4" s="290"/>
    </row>
    <row r="5" spans="1:12" ht="48.75" customHeight="1">
      <c r="A5" s="287"/>
      <c r="B5" s="287"/>
      <c r="C5" s="287"/>
      <c r="D5" s="6" t="s">
        <v>135</v>
      </c>
      <c r="E5" s="6" t="s">
        <v>136</v>
      </c>
      <c r="F5" s="6" t="s">
        <v>137</v>
      </c>
      <c r="G5" s="6" t="s">
        <v>138</v>
      </c>
      <c r="H5" s="6" t="s">
        <v>23</v>
      </c>
    </row>
    <row r="6" spans="1:12" s="7" customFormat="1" ht="20.25" customHeight="1">
      <c r="A6" s="203">
        <v>1</v>
      </c>
      <c r="B6" s="203">
        <v>2</v>
      </c>
      <c r="C6" s="203">
        <v>3</v>
      </c>
      <c r="D6" s="203">
        <v>4</v>
      </c>
      <c r="E6" s="203">
        <v>5</v>
      </c>
      <c r="F6" s="203">
        <v>6</v>
      </c>
      <c r="G6" s="203">
        <v>7</v>
      </c>
      <c r="H6" s="203">
        <v>8</v>
      </c>
    </row>
    <row r="7" spans="1:12" ht="25.5" customHeight="1">
      <c r="A7" s="6">
        <v>1</v>
      </c>
      <c r="B7" s="8" t="s">
        <v>139</v>
      </c>
      <c r="C7" s="13" t="str">
        <f>նախահաշիվ1!B10</f>
        <v>1-ին մասնաշենք</v>
      </c>
      <c r="D7" s="9">
        <f>նախահաշիվ1!G5</f>
        <v>0</v>
      </c>
      <c r="E7" s="9">
        <v>0</v>
      </c>
      <c r="F7" s="9">
        <v>0</v>
      </c>
      <c r="G7" s="9">
        <v>0</v>
      </c>
      <c r="H7" s="9">
        <f>SUM(D7:G7)</f>
        <v>0</v>
      </c>
    </row>
    <row r="8" spans="1:12" ht="25.5" customHeight="1">
      <c r="A8" s="6">
        <v>2</v>
      </c>
      <c r="B8" s="8" t="s">
        <v>140</v>
      </c>
      <c r="C8" s="13" t="str">
        <f>նախահաշիվ2!B10</f>
        <v>2-րդ մասնաշենք</v>
      </c>
      <c r="D8" s="9">
        <f>նախահաշիվ2!G5</f>
        <v>0</v>
      </c>
      <c r="E8" s="9">
        <v>0</v>
      </c>
      <c r="F8" s="9">
        <v>0</v>
      </c>
      <c r="G8" s="9">
        <v>0</v>
      </c>
      <c r="H8" s="9">
        <f>SUM(D8:G8)</f>
        <v>0</v>
      </c>
    </row>
    <row r="9" spans="1:12" ht="25.5" customHeight="1">
      <c r="A9" s="6">
        <v>3</v>
      </c>
      <c r="B9" s="8" t="s">
        <v>141</v>
      </c>
      <c r="C9" s="13" t="str">
        <f>նախահաշիվ3!B10</f>
        <v>Տաք անցում</v>
      </c>
      <c r="D9" s="9">
        <f>նախահաշիվ3!G5</f>
        <v>0</v>
      </c>
      <c r="E9" s="9">
        <v>0</v>
      </c>
      <c r="F9" s="9">
        <v>0</v>
      </c>
      <c r="G9" s="9">
        <v>0</v>
      </c>
      <c r="H9" s="9">
        <f>SUM(D9:G9)</f>
        <v>0</v>
      </c>
    </row>
    <row r="10" spans="1:12" ht="28.5" customHeight="1">
      <c r="A10" s="6">
        <v>4</v>
      </c>
      <c r="B10" s="8" t="s">
        <v>142</v>
      </c>
      <c r="C10" s="6" t="s">
        <v>631</v>
      </c>
      <c r="D10" s="9">
        <f>էլեկտրո!Q81</f>
        <v>0</v>
      </c>
      <c r="E10" s="9">
        <v>0</v>
      </c>
      <c r="F10" s="9">
        <v>0</v>
      </c>
      <c r="G10" s="9">
        <v>0</v>
      </c>
      <c r="H10" s="9">
        <f t="shared" ref="H10:H12" si="0">SUM(D10:G10)</f>
        <v>0</v>
      </c>
    </row>
    <row r="11" spans="1:12" ht="29.25" customHeight="1">
      <c r="A11" s="6">
        <v>5</v>
      </c>
      <c r="B11" s="8" t="s">
        <v>632</v>
      </c>
      <c r="C11" s="6" t="s">
        <v>633</v>
      </c>
      <c r="D11" s="9">
        <f>Ջրամատակարարում!Q49</f>
        <v>0</v>
      </c>
      <c r="E11" s="9">
        <v>0</v>
      </c>
      <c r="F11" s="9">
        <v>0</v>
      </c>
      <c r="G11" s="9">
        <v>0</v>
      </c>
      <c r="H11" s="9">
        <f t="shared" si="0"/>
        <v>0</v>
      </c>
    </row>
    <row r="12" spans="1:12" ht="25.5" customHeight="1">
      <c r="A12" s="6">
        <v>6</v>
      </c>
      <c r="B12" s="8" t="s">
        <v>634</v>
      </c>
      <c r="C12" s="6" t="s">
        <v>635</v>
      </c>
      <c r="D12" s="9">
        <f>'Կոյուղու ցանց'!Q47</f>
        <v>0</v>
      </c>
      <c r="E12" s="9">
        <v>0</v>
      </c>
      <c r="F12" s="9">
        <v>0</v>
      </c>
      <c r="G12" s="9">
        <v>0</v>
      </c>
      <c r="H12" s="9">
        <f t="shared" si="0"/>
        <v>0</v>
      </c>
    </row>
    <row r="13" spans="1:12" ht="18.75" customHeight="1"/>
    <row r="14" spans="1:12" ht="19.5" customHeight="1">
      <c r="A14" s="10"/>
      <c r="B14" s="10" t="s">
        <v>23</v>
      </c>
      <c r="C14" s="10"/>
      <c r="D14" s="11">
        <f>SUM(D7:D12)</f>
        <v>0</v>
      </c>
      <c r="E14" s="11">
        <f>SUM(E7:E12)</f>
        <v>0</v>
      </c>
      <c r="F14" s="11">
        <f>SUM(F7:F12)</f>
        <v>0</v>
      </c>
      <c r="G14" s="11">
        <f>SUM(G7:G12)</f>
        <v>0</v>
      </c>
      <c r="H14" s="11">
        <f>SUM(H7:H12)</f>
        <v>0</v>
      </c>
      <c r="I14" s="100"/>
      <c r="L14" s="12"/>
    </row>
    <row r="15" spans="1:12">
      <c r="A15" s="3"/>
      <c r="B15" s="3"/>
      <c r="C15" s="3"/>
      <c r="D15" s="3"/>
      <c r="E15" s="3"/>
      <c r="F15" s="3"/>
      <c r="G15" s="3"/>
      <c r="H15" s="3"/>
      <c r="L15" s="12"/>
    </row>
    <row r="17" spans="3:6">
      <c r="C17" s="204"/>
      <c r="D17" s="282" t="s">
        <v>125</v>
      </c>
      <c r="E17" s="282"/>
      <c r="F17" s="282"/>
    </row>
  </sheetData>
  <mergeCells count="9">
    <mergeCell ref="D17:F17"/>
    <mergeCell ref="A1:H1"/>
    <mergeCell ref="A2:H2"/>
    <mergeCell ref="A3:C3"/>
    <mergeCell ref="A4:A5"/>
    <mergeCell ref="B4:B5"/>
    <mergeCell ref="C4:C5"/>
    <mergeCell ref="D4:H4"/>
    <mergeCell ref="D3:F3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84"/>
  <sheetViews>
    <sheetView workbookViewId="0">
      <selection activeCell="Q10" sqref="Q10:R180"/>
    </sheetView>
  </sheetViews>
  <sheetFormatPr defaultRowHeight="12.75"/>
  <cols>
    <col min="1" max="1" width="4.5703125" style="223" customWidth="1"/>
    <col min="2" max="2" width="7.28515625" style="223" customWidth="1"/>
    <col min="3" max="3" width="24" style="223" customWidth="1"/>
    <col min="4" max="4" width="9.140625" style="223"/>
    <col min="5" max="5" width="9.28515625" style="17" bestFit="1" customWidth="1"/>
    <col min="6" max="8" width="9.28515625" style="223" bestFit="1" customWidth="1"/>
    <col min="9" max="9" width="11.5703125" style="223" bestFit="1" customWidth="1"/>
    <col min="10" max="10" width="9.28515625" style="223" bestFit="1" customWidth="1"/>
    <col min="11" max="11" width="17.42578125" style="164" customWidth="1"/>
    <col min="12" max="12" width="9.85546875" style="43" bestFit="1" customWidth="1"/>
    <col min="13" max="13" width="9.28515625" style="223" bestFit="1" customWidth="1"/>
    <col min="14" max="14" width="9.5703125" style="223" bestFit="1" customWidth="1"/>
    <col min="15" max="16" width="9.28515625" style="223" bestFit="1" customWidth="1"/>
    <col min="17" max="17" width="11.140625" style="223" bestFit="1" customWidth="1"/>
    <col min="18" max="18" width="9.28515625" style="223" bestFit="1" customWidth="1"/>
    <col min="19" max="16384" width="9.140625" style="223"/>
  </cols>
  <sheetData>
    <row r="1" spans="1:19" ht="15.75">
      <c r="E1" s="223"/>
      <c r="H1" s="281"/>
      <c r="I1" s="281"/>
      <c r="J1" s="281"/>
      <c r="K1" s="324"/>
      <c r="L1" s="139"/>
    </row>
    <row r="2" spans="1:19" ht="24.75" customHeight="1">
      <c r="A2" s="328" t="str">
        <f>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</row>
    <row r="3" spans="1:19" ht="24.75" customHeight="1">
      <c r="A3" s="328" t="str">
        <f>օբյեկտային!B7</f>
        <v>Նախահաշիվ  N 1-1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</row>
    <row r="4" spans="1:19" ht="15.75">
      <c r="H4" s="206"/>
      <c r="I4" s="206"/>
      <c r="J4" s="206"/>
      <c r="K4" s="223" t="s">
        <v>0</v>
      </c>
      <c r="L4" s="329" t="s">
        <v>1</v>
      </c>
      <c r="M4" s="329"/>
      <c r="N4" s="329"/>
      <c r="O4" s="329"/>
      <c r="P4" s="329"/>
      <c r="Q4" s="228">
        <v>1901.89</v>
      </c>
    </row>
    <row r="5" spans="1:19" ht="15.75">
      <c r="B5" s="330" t="s">
        <v>2</v>
      </c>
      <c r="C5" s="330"/>
      <c r="D5" s="330"/>
      <c r="E5" s="330"/>
      <c r="F5" s="330"/>
      <c r="G5" s="331">
        <f>ROUNDUP(Q180,0)</f>
        <v>0</v>
      </c>
      <c r="H5" s="331"/>
      <c r="I5" s="330" t="s">
        <v>3</v>
      </c>
      <c r="J5" s="330"/>
      <c r="K5" s="206"/>
      <c r="L5" s="329" t="s">
        <v>4</v>
      </c>
      <c r="M5" s="329"/>
      <c r="N5" s="329"/>
      <c r="O5" s="329"/>
      <c r="P5" s="329"/>
      <c r="Q5" s="228">
        <v>2593.21</v>
      </c>
    </row>
    <row r="6" spans="1:19" ht="15.75">
      <c r="B6" s="330" t="s">
        <v>152</v>
      </c>
      <c r="C6" s="330"/>
      <c r="D6" s="330"/>
      <c r="E6" s="330"/>
      <c r="F6" s="330"/>
      <c r="H6" s="206"/>
      <c r="I6" s="206"/>
      <c r="J6" s="206"/>
      <c r="K6" s="206"/>
      <c r="L6" s="329" t="s">
        <v>5</v>
      </c>
      <c r="M6" s="329"/>
      <c r="N6" s="329"/>
      <c r="O6" s="329"/>
      <c r="P6" s="329"/>
      <c r="Q6" s="228">
        <v>1.0615000000000001</v>
      </c>
    </row>
    <row r="7" spans="1:19">
      <c r="A7" s="332" t="s">
        <v>6</v>
      </c>
      <c r="B7" s="315" t="s">
        <v>7</v>
      </c>
      <c r="C7" s="332" t="s">
        <v>8</v>
      </c>
      <c r="D7" s="333" t="s">
        <v>9</v>
      </c>
      <c r="E7" s="334" t="s">
        <v>10</v>
      </c>
      <c r="F7" s="315" t="s">
        <v>11</v>
      </c>
      <c r="G7" s="325" t="s">
        <v>12</v>
      </c>
      <c r="H7" s="326"/>
      <c r="I7" s="325" t="s">
        <v>13</v>
      </c>
      <c r="J7" s="326"/>
      <c r="K7" s="325" t="s">
        <v>14</v>
      </c>
      <c r="L7" s="327"/>
      <c r="M7" s="327"/>
      <c r="N7" s="327"/>
      <c r="O7" s="327"/>
      <c r="P7" s="327"/>
      <c r="Q7" s="315" t="s">
        <v>15</v>
      </c>
      <c r="R7" s="315" t="s">
        <v>16</v>
      </c>
    </row>
    <row r="8" spans="1:19" ht="95.25">
      <c r="A8" s="332"/>
      <c r="B8" s="316"/>
      <c r="C8" s="332"/>
      <c r="D8" s="333"/>
      <c r="E8" s="334"/>
      <c r="F8" s="316"/>
      <c r="G8" s="225" t="s">
        <v>17</v>
      </c>
      <c r="H8" s="225" t="s">
        <v>18</v>
      </c>
      <c r="I8" s="225" t="s">
        <v>17</v>
      </c>
      <c r="J8" s="225" t="s">
        <v>18</v>
      </c>
      <c r="K8" s="140" t="s">
        <v>19</v>
      </c>
      <c r="L8" s="141" t="s">
        <v>20</v>
      </c>
      <c r="M8" s="221" t="s">
        <v>9</v>
      </c>
      <c r="N8" s="221" t="s">
        <v>10</v>
      </c>
      <c r="O8" s="221" t="s">
        <v>21</v>
      </c>
      <c r="P8" s="221" t="s">
        <v>224</v>
      </c>
      <c r="Q8" s="316"/>
      <c r="R8" s="316"/>
    </row>
    <row r="9" spans="1:19">
      <c r="A9" s="21">
        <v>1</v>
      </c>
      <c r="B9" s="21">
        <v>2</v>
      </c>
      <c r="C9" s="21">
        <v>3</v>
      </c>
      <c r="D9" s="21">
        <v>4</v>
      </c>
      <c r="E9" s="23">
        <v>5</v>
      </c>
      <c r="F9" s="23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142">
        <v>12</v>
      </c>
      <c r="M9" s="21">
        <v>13</v>
      </c>
      <c r="N9" s="21">
        <v>14</v>
      </c>
      <c r="O9" s="21">
        <v>15</v>
      </c>
      <c r="P9" s="21">
        <v>16</v>
      </c>
      <c r="Q9" s="21">
        <v>17</v>
      </c>
      <c r="R9" s="21">
        <v>18</v>
      </c>
    </row>
    <row r="10" spans="1:19" s="34" customFormat="1" ht="23.25" customHeight="1">
      <c r="A10" s="24"/>
      <c r="B10" s="317" t="s">
        <v>126</v>
      </c>
      <c r="C10" s="318"/>
      <c r="D10" s="215"/>
      <c r="E10" s="218"/>
      <c r="F10" s="208"/>
      <c r="G10" s="28"/>
      <c r="H10" s="29"/>
      <c r="I10" s="28"/>
      <c r="J10" s="29"/>
      <c r="K10" s="28"/>
      <c r="L10" s="227"/>
      <c r="M10" s="28"/>
      <c r="N10" s="28"/>
      <c r="O10" s="29"/>
      <c r="P10" s="29"/>
      <c r="Q10" s="31"/>
      <c r="R10" s="32"/>
      <c r="S10" s="33"/>
    </row>
    <row r="11" spans="1:19" s="34" customFormat="1" ht="23.25" customHeight="1">
      <c r="A11" s="24"/>
      <c r="B11" s="310" t="s">
        <v>127</v>
      </c>
      <c r="C11" s="311"/>
      <c r="D11" s="215"/>
      <c r="E11" s="218"/>
      <c r="F11" s="208"/>
      <c r="G11" s="28"/>
      <c r="H11" s="29"/>
      <c r="I11" s="28"/>
      <c r="J11" s="29"/>
      <c r="K11" s="28"/>
      <c r="L11" s="227"/>
      <c r="M11" s="28"/>
      <c r="N11" s="28"/>
      <c r="O11" s="29"/>
      <c r="P11" s="29"/>
      <c r="Q11" s="31"/>
      <c r="R11" s="32"/>
      <c r="S11" s="33"/>
    </row>
    <row r="12" spans="1:19" s="46" customFormat="1" ht="33" customHeight="1">
      <c r="A12" s="210">
        <v>1</v>
      </c>
      <c r="B12" s="215" t="s">
        <v>149</v>
      </c>
      <c r="C12" s="210" t="s">
        <v>148</v>
      </c>
      <c r="D12" s="208" t="s">
        <v>25</v>
      </c>
      <c r="E12" s="210">
        <f>E13</f>
        <v>290.2</v>
      </c>
      <c r="F12" s="208">
        <f t="shared" ref="F12" si="0">H12+J12+P12</f>
        <v>0.77749847000000005</v>
      </c>
      <c r="G12" s="210">
        <f>26.7/100</f>
        <v>0.26700000000000002</v>
      </c>
      <c r="H12" s="207">
        <f>$Q$4*G12/1000</f>
        <v>0.50780462999999998</v>
      </c>
      <c r="I12" s="210">
        <f>10.4/100</f>
        <v>0.10400000000000001</v>
      </c>
      <c r="J12" s="207">
        <f t="shared" ref="J12" si="1">$Q$5*I12/1000</f>
        <v>0.26969384000000002</v>
      </c>
      <c r="K12" s="210"/>
      <c r="L12" s="215"/>
      <c r="M12" s="210"/>
      <c r="N12" s="210"/>
      <c r="O12" s="210"/>
      <c r="P12" s="208"/>
      <c r="Q12" s="208"/>
      <c r="R12" s="45"/>
    </row>
    <row r="13" spans="1:19" s="46" customFormat="1" ht="32.25" customHeight="1">
      <c r="A13" s="210">
        <v>2</v>
      </c>
      <c r="B13" s="215" t="s">
        <v>147</v>
      </c>
      <c r="C13" s="210" t="s">
        <v>146</v>
      </c>
      <c r="D13" s="208" t="s">
        <v>25</v>
      </c>
      <c r="E13" s="210">
        <f>290.2</f>
        <v>290.2</v>
      </c>
      <c r="F13" s="208">
        <f>H13+J13+P13</f>
        <v>0.19053010000000004</v>
      </c>
      <c r="G13" s="210">
        <f>7.7/100</f>
        <v>7.6999999999999999E-2</v>
      </c>
      <c r="H13" s="208">
        <f>$Q$4*G13/1000</f>
        <v>0.14644553000000002</v>
      </c>
      <c r="I13" s="210">
        <f>1.7/100</f>
        <v>1.7000000000000001E-2</v>
      </c>
      <c r="J13" s="208">
        <f>$Q$5*I13/1000</f>
        <v>4.4084570000000003E-2</v>
      </c>
      <c r="K13" s="210"/>
      <c r="L13" s="215"/>
      <c r="M13" s="210"/>
      <c r="N13" s="210"/>
      <c r="O13" s="210"/>
      <c r="P13" s="208"/>
      <c r="Q13" s="208"/>
      <c r="R13" s="45"/>
    </row>
    <row r="14" spans="1:19" s="46" customFormat="1" ht="35.25" customHeight="1">
      <c r="A14" s="210">
        <v>3</v>
      </c>
      <c r="B14" s="208" t="s">
        <v>99</v>
      </c>
      <c r="C14" s="208" t="s">
        <v>116</v>
      </c>
      <c r="D14" s="208" t="s">
        <v>25</v>
      </c>
      <c r="E14" s="218">
        <v>623.29999999999995</v>
      </c>
      <c r="F14" s="208">
        <f t="shared" ref="F14:F19" si="2">H14+J14+P14</f>
        <v>0.17635651999999999</v>
      </c>
      <c r="G14" s="208">
        <f>9/100</f>
        <v>0.09</v>
      </c>
      <c r="H14" s="208">
        <f t="shared" ref="H14:H19" si="3">$Q$4*G14/1000</f>
        <v>0.17117009999999999</v>
      </c>
      <c r="I14" s="208">
        <f>0.2/100</f>
        <v>2E-3</v>
      </c>
      <c r="J14" s="208">
        <f>$Q$5*I14/1000</f>
        <v>5.1864199999999997E-3</v>
      </c>
      <c r="K14" s="208"/>
      <c r="L14" s="215"/>
      <c r="M14" s="208"/>
      <c r="N14" s="208"/>
      <c r="O14" s="208"/>
      <c r="P14" s="208"/>
      <c r="Q14" s="208"/>
      <c r="R14" s="208"/>
    </row>
    <row r="15" spans="1:19" s="46" customFormat="1" ht="35.25" customHeight="1">
      <c r="A15" s="210">
        <v>4</v>
      </c>
      <c r="B15" s="215" t="s">
        <v>94</v>
      </c>
      <c r="C15" s="210" t="s">
        <v>93</v>
      </c>
      <c r="D15" s="208" t="s">
        <v>25</v>
      </c>
      <c r="E15" s="218">
        <v>193</v>
      </c>
      <c r="F15" s="208">
        <f t="shared" si="2"/>
        <v>0.5209366700000001</v>
      </c>
      <c r="G15" s="210">
        <f>23.3/100</f>
        <v>0.23300000000000001</v>
      </c>
      <c r="H15" s="208">
        <f t="shared" si="3"/>
        <v>0.44314037000000006</v>
      </c>
      <c r="I15" s="210">
        <f>3/100</f>
        <v>0.03</v>
      </c>
      <c r="J15" s="208">
        <f t="shared" ref="J15:J19" si="4">$Q$5*I15/1000</f>
        <v>7.7796299999999999E-2</v>
      </c>
      <c r="K15" s="210"/>
      <c r="L15" s="215"/>
      <c r="M15" s="210"/>
      <c r="N15" s="210"/>
      <c r="O15" s="210"/>
      <c r="P15" s="208"/>
      <c r="Q15" s="208"/>
      <c r="R15" s="210"/>
    </row>
    <row r="16" spans="1:19" s="46" customFormat="1" ht="35.25" customHeight="1">
      <c r="A16" s="210">
        <v>5</v>
      </c>
      <c r="B16" s="215" t="s">
        <v>95</v>
      </c>
      <c r="C16" s="210" t="s">
        <v>121</v>
      </c>
      <c r="D16" s="210" t="s">
        <v>25</v>
      </c>
      <c r="E16" s="218">
        <f>17*1.95*1.95</f>
        <v>64.642499999999998</v>
      </c>
      <c r="F16" s="208">
        <f t="shared" si="2"/>
        <v>1.9220921100000004</v>
      </c>
      <c r="G16" s="210">
        <f>87.7/100</f>
        <v>0.877</v>
      </c>
      <c r="H16" s="208">
        <f t="shared" si="3"/>
        <v>1.6679575300000002</v>
      </c>
      <c r="I16" s="210">
        <f>9.8/100</f>
        <v>9.8000000000000004E-2</v>
      </c>
      <c r="J16" s="208">
        <f t="shared" si="4"/>
        <v>0.25413458</v>
      </c>
      <c r="K16" s="210"/>
      <c r="L16" s="215"/>
      <c r="M16" s="210"/>
      <c r="N16" s="210"/>
      <c r="O16" s="210"/>
      <c r="P16" s="208"/>
      <c r="Q16" s="208"/>
      <c r="R16" s="210"/>
    </row>
    <row r="17" spans="1:19" s="46" customFormat="1" ht="35.25" customHeight="1">
      <c r="A17" s="210">
        <v>6</v>
      </c>
      <c r="B17" s="215" t="s">
        <v>96</v>
      </c>
      <c r="C17" s="210" t="s">
        <v>122</v>
      </c>
      <c r="D17" s="210" t="s">
        <v>25</v>
      </c>
      <c r="E17" s="218">
        <f>(2*0.95*2.25+2*1.95*2.5+0.75*2.25+0.75*1.95+0.6*1.95)</f>
        <v>18.344999999999999</v>
      </c>
      <c r="F17" s="208">
        <f t="shared" si="2"/>
        <v>1.12329831</v>
      </c>
      <c r="G17" s="210">
        <f>45.7/100</f>
        <v>0.45700000000000002</v>
      </c>
      <c r="H17" s="208">
        <f t="shared" si="3"/>
        <v>0.86916373000000013</v>
      </c>
      <c r="I17" s="210">
        <f>9.8/100</f>
        <v>9.8000000000000004E-2</v>
      </c>
      <c r="J17" s="208">
        <f t="shared" si="4"/>
        <v>0.25413458</v>
      </c>
      <c r="K17" s="210"/>
      <c r="L17" s="215"/>
      <c r="M17" s="210"/>
      <c r="N17" s="210"/>
      <c r="O17" s="210"/>
      <c r="P17" s="208"/>
      <c r="Q17" s="208"/>
      <c r="R17" s="210"/>
    </row>
    <row r="18" spans="1:19" s="46" customFormat="1" ht="35.25" customHeight="1">
      <c r="A18" s="210">
        <v>7</v>
      </c>
      <c r="B18" s="208" t="s">
        <v>98</v>
      </c>
      <c r="C18" s="208" t="s">
        <v>97</v>
      </c>
      <c r="D18" s="208" t="s">
        <v>24</v>
      </c>
      <c r="E18" s="218">
        <v>3</v>
      </c>
      <c r="F18" s="208">
        <f t="shared" si="2"/>
        <v>7.4170670000000012</v>
      </c>
      <c r="G18" s="208">
        <v>2.4</v>
      </c>
      <c r="H18" s="208">
        <f t="shared" si="3"/>
        <v>4.5645360000000004</v>
      </c>
      <c r="I18" s="208">
        <v>1.1000000000000001</v>
      </c>
      <c r="J18" s="208">
        <f t="shared" si="4"/>
        <v>2.8525310000000004</v>
      </c>
      <c r="K18" s="208"/>
      <c r="L18" s="215"/>
      <c r="M18" s="208"/>
      <c r="N18" s="208"/>
      <c r="O18" s="208"/>
      <c r="P18" s="208"/>
      <c r="Q18" s="208"/>
      <c r="R18" s="208"/>
    </row>
    <row r="19" spans="1:19" s="34" customFormat="1" ht="43.5" customHeight="1">
      <c r="A19" s="210">
        <v>8</v>
      </c>
      <c r="B19" s="208" t="s">
        <v>128</v>
      </c>
      <c r="C19" s="208" t="s">
        <v>129</v>
      </c>
      <c r="D19" s="208" t="s">
        <v>22</v>
      </c>
      <c r="E19" s="218">
        <f>(E14*0.05+E15*0.2+(E16+E17)*0.1+E13*0.05+E12*0.1+E18)</f>
        <v>124.59375</v>
      </c>
      <c r="F19" s="208">
        <f t="shared" si="2"/>
        <v>1.2954582700000001</v>
      </c>
      <c r="G19" s="208">
        <v>0.313</v>
      </c>
      <c r="H19" s="208">
        <f t="shared" si="3"/>
        <v>0.59529156999999999</v>
      </c>
      <c r="I19" s="208">
        <v>0.27</v>
      </c>
      <c r="J19" s="208">
        <f t="shared" si="4"/>
        <v>0.70016670000000014</v>
      </c>
      <c r="K19" s="208"/>
      <c r="L19" s="215"/>
      <c r="M19" s="208"/>
      <c r="N19" s="208"/>
      <c r="O19" s="208"/>
      <c r="P19" s="208"/>
      <c r="Q19" s="208"/>
      <c r="R19" s="208"/>
      <c r="S19" s="33"/>
    </row>
    <row r="20" spans="1:19" s="34" customFormat="1" ht="23.25" customHeight="1">
      <c r="A20" s="48"/>
      <c r="B20" s="308" t="s">
        <v>23</v>
      </c>
      <c r="C20" s="309"/>
      <c r="D20" s="227"/>
      <c r="E20" s="50"/>
      <c r="F20" s="42"/>
      <c r="G20" s="28"/>
      <c r="H20" s="29"/>
      <c r="I20" s="28"/>
      <c r="J20" s="29"/>
      <c r="K20" s="28"/>
      <c r="L20" s="227"/>
      <c r="M20" s="28"/>
      <c r="N20" s="28"/>
      <c r="O20" s="28"/>
      <c r="P20" s="29"/>
      <c r="Q20" s="51"/>
      <c r="R20" s="32"/>
      <c r="S20" s="33"/>
    </row>
    <row r="21" spans="1:19" s="34" customFormat="1" ht="23.25" customHeight="1">
      <c r="A21" s="24"/>
      <c r="B21" s="310" t="s">
        <v>228</v>
      </c>
      <c r="C21" s="311"/>
      <c r="D21" s="215"/>
      <c r="E21" s="218"/>
      <c r="F21" s="208"/>
      <c r="G21" s="28"/>
      <c r="H21" s="29"/>
      <c r="I21" s="28"/>
      <c r="J21" s="29"/>
      <c r="K21" s="28"/>
      <c r="L21" s="227"/>
      <c r="M21" s="28"/>
      <c r="N21" s="28"/>
      <c r="O21" s="29"/>
      <c r="P21" s="29"/>
      <c r="Q21" s="31"/>
      <c r="R21" s="32"/>
      <c r="S21" s="33"/>
    </row>
    <row r="22" spans="1:19" s="152" customFormat="1" ht="40.5" customHeight="1">
      <c r="A22" s="143"/>
      <c r="B22" s="30"/>
      <c r="C22" s="144" t="s">
        <v>237</v>
      </c>
      <c r="D22" s="30"/>
      <c r="E22" s="145"/>
      <c r="F22" s="146"/>
      <c r="G22" s="146"/>
      <c r="H22" s="146"/>
      <c r="I22" s="147"/>
      <c r="J22" s="147"/>
      <c r="K22" s="148"/>
      <c r="L22" s="149"/>
      <c r="M22" s="147"/>
      <c r="N22" s="147"/>
      <c r="O22" s="150"/>
      <c r="P22" s="147"/>
      <c r="Q22" s="147"/>
      <c r="R22" s="151"/>
    </row>
    <row r="23" spans="1:19" s="34" customFormat="1" ht="40.5" customHeight="1">
      <c r="A23" s="227" t="s">
        <v>90</v>
      </c>
      <c r="B23" s="227" t="s">
        <v>233</v>
      </c>
      <c r="C23" s="227" t="s">
        <v>234</v>
      </c>
      <c r="D23" s="227" t="s">
        <v>26</v>
      </c>
      <c r="E23" s="29">
        <f>1.65*182.4</f>
        <v>300.95999999999998</v>
      </c>
      <c r="F23" s="42">
        <f t="shared" ref="F23" si="5">H23+J23+P23</f>
        <v>0.31816365880000008</v>
      </c>
      <c r="G23" s="28">
        <f>4.91/1000</f>
        <v>4.9100000000000003E-3</v>
      </c>
      <c r="H23" s="42">
        <f>$Q$4*G23/1000</f>
        <v>9.3382799000000013E-3</v>
      </c>
      <c r="I23" s="28">
        <f>119.09/1000</f>
        <v>0.11909</v>
      </c>
      <c r="J23" s="208">
        <f>$Q$5*I23/1000</f>
        <v>0.30882537890000006</v>
      </c>
      <c r="K23" s="28"/>
      <c r="L23" s="227"/>
      <c r="M23" s="28"/>
      <c r="N23" s="28"/>
      <c r="O23" s="28"/>
      <c r="P23" s="29"/>
      <c r="Q23" s="42"/>
      <c r="R23" s="29"/>
      <c r="S23" s="33"/>
    </row>
    <row r="24" spans="1:19" s="34" customFormat="1" ht="32.25" customHeight="1">
      <c r="A24" s="227" t="s">
        <v>400</v>
      </c>
      <c r="B24" s="227" t="s">
        <v>232</v>
      </c>
      <c r="C24" s="227" t="s">
        <v>229</v>
      </c>
      <c r="D24" s="227" t="s">
        <v>24</v>
      </c>
      <c r="E24" s="29">
        <f>E23*0.1</f>
        <v>30.096</v>
      </c>
      <c r="F24" s="42">
        <f t="shared" ref="F24" si="6">H24+J24+P24</f>
        <v>2.092079</v>
      </c>
      <c r="G24" s="42">
        <f>110/100</f>
        <v>1.1000000000000001</v>
      </c>
      <c r="H24" s="42">
        <f>$Q$4*G24/1000</f>
        <v>2.092079</v>
      </c>
      <c r="I24" s="28"/>
      <c r="J24" s="29"/>
      <c r="K24" s="28"/>
      <c r="L24" s="227"/>
      <c r="M24" s="28"/>
      <c r="N24" s="28"/>
      <c r="O24" s="28"/>
      <c r="P24" s="29"/>
      <c r="Q24" s="42"/>
      <c r="R24" s="29"/>
      <c r="S24" s="33"/>
    </row>
    <row r="25" spans="1:19" s="46" customFormat="1" ht="31.5" customHeight="1">
      <c r="A25" s="227" t="s">
        <v>692</v>
      </c>
      <c r="B25" s="215" t="s">
        <v>231</v>
      </c>
      <c r="C25" s="210" t="s">
        <v>230</v>
      </c>
      <c r="D25" s="210" t="s">
        <v>24</v>
      </c>
      <c r="E25" s="207">
        <f>0.025*73.1</f>
        <v>1.8274999999999999</v>
      </c>
      <c r="F25" s="208">
        <f t="shared" ref="F25" si="7">H25+J25+P25</f>
        <v>10.753826</v>
      </c>
      <c r="G25" s="210">
        <v>3.2</v>
      </c>
      <c r="H25" s="42">
        <f>$Q$4*G25/1000</f>
        <v>6.0860480000000008</v>
      </c>
      <c r="I25" s="210">
        <v>1.8</v>
      </c>
      <c r="J25" s="208">
        <f>$Q$5*I25/1000</f>
        <v>4.6677780000000002</v>
      </c>
      <c r="K25" s="210"/>
      <c r="L25" s="215"/>
      <c r="M25" s="210"/>
      <c r="N25" s="210"/>
      <c r="O25" s="210"/>
      <c r="P25" s="208"/>
      <c r="Q25" s="42"/>
      <c r="R25" s="45"/>
    </row>
    <row r="26" spans="1:19" s="46" customFormat="1" ht="33.75" customHeight="1">
      <c r="A26" s="227" t="s">
        <v>693</v>
      </c>
      <c r="B26" s="215" t="s">
        <v>235</v>
      </c>
      <c r="C26" s="210" t="s">
        <v>236</v>
      </c>
      <c r="D26" s="210" t="s">
        <v>24</v>
      </c>
      <c r="E26" s="219">
        <v>8</v>
      </c>
      <c r="F26" s="208">
        <f t="shared" ref="F26" si="8">H26+J26+P26</f>
        <v>39.539369000000001</v>
      </c>
      <c r="G26" s="210">
        <v>7.7</v>
      </c>
      <c r="H26" s="207">
        <f t="shared" ref="H26" si="9">$Q$4*G26/1000</f>
        <v>14.644553000000002</v>
      </c>
      <c r="I26" s="210">
        <v>9.6</v>
      </c>
      <c r="J26" s="207">
        <f t="shared" ref="J26" si="10">$Q$5*I26/1000</f>
        <v>24.894815999999999</v>
      </c>
      <c r="K26" s="210"/>
      <c r="L26" s="215"/>
      <c r="M26" s="210"/>
      <c r="N26" s="210"/>
      <c r="O26" s="210"/>
      <c r="P26" s="208"/>
      <c r="Q26" s="42"/>
      <c r="R26" s="45"/>
    </row>
    <row r="27" spans="1:19" s="46" customFormat="1" ht="37.5" customHeight="1">
      <c r="A27" s="227" t="s">
        <v>694</v>
      </c>
      <c r="B27" s="215" t="s">
        <v>657</v>
      </c>
      <c r="C27" s="210" t="s">
        <v>658</v>
      </c>
      <c r="D27" s="210" t="s">
        <v>24</v>
      </c>
      <c r="E27" s="207">
        <f>190.3*0.2</f>
        <v>38.06</v>
      </c>
      <c r="F27" s="29">
        <f t="shared" ref="F27" si="11">H27+J27+P27</f>
        <v>2.4840969600000005</v>
      </c>
      <c r="G27" s="210">
        <v>0.72799999999999998</v>
      </c>
      <c r="H27" s="207">
        <f>$Q$4*G27/1000</f>
        <v>1.3845759200000001</v>
      </c>
      <c r="I27" s="210">
        <v>0.42399999999999999</v>
      </c>
      <c r="J27" s="208">
        <f>$Q$5*I27/1000</f>
        <v>1.0995210400000002</v>
      </c>
      <c r="K27" s="210"/>
      <c r="L27" s="215"/>
      <c r="M27" s="210"/>
      <c r="N27" s="210"/>
      <c r="O27" s="210"/>
      <c r="P27" s="208"/>
      <c r="Q27" s="42"/>
      <c r="R27" s="45"/>
    </row>
    <row r="28" spans="1:19" s="34" customFormat="1" ht="30" customHeight="1">
      <c r="A28" s="227" t="s">
        <v>695</v>
      </c>
      <c r="B28" s="227" t="s">
        <v>322</v>
      </c>
      <c r="C28" s="227" t="s">
        <v>323</v>
      </c>
      <c r="D28" s="227" t="s">
        <v>22</v>
      </c>
      <c r="E28" s="207">
        <f>(E23+E24-E30-E31)*1.4</f>
        <v>155.47839999999997</v>
      </c>
      <c r="F28" s="42">
        <f t="shared" ref="F28:F29" si="12">H28+J28+P28</f>
        <v>0.59529156999999999</v>
      </c>
      <c r="G28" s="28">
        <v>0.313</v>
      </c>
      <c r="H28" s="207">
        <f t="shared" ref="H28" si="13">$Q$4*G28/1000</f>
        <v>0.59529156999999999</v>
      </c>
      <c r="I28" s="28"/>
      <c r="J28" s="29"/>
      <c r="K28" s="28"/>
      <c r="L28" s="227"/>
      <c r="M28" s="28"/>
      <c r="N28" s="28"/>
      <c r="O28" s="28"/>
      <c r="P28" s="29"/>
      <c r="Q28" s="42"/>
      <c r="R28" s="29"/>
      <c r="S28" s="33"/>
    </row>
    <row r="29" spans="1:19" s="34" customFormat="1" ht="27" customHeight="1">
      <c r="A29" s="227" t="s">
        <v>401</v>
      </c>
      <c r="B29" s="227" t="s">
        <v>324</v>
      </c>
      <c r="C29" s="227" t="s">
        <v>325</v>
      </c>
      <c r="D29" s="227" t="s">
        <v>22</v>
      </c>
      <c r="E29" s="207">
        <f>E28</f>
        <v>155.47839999999997</v>
      </c>
      <c r="F29" s="42">
        <f t="shared" si="12"/>
        <v>0.70016670000000014</v>
      </c>
      <c r="G29" s="28"/>
      <c r="H29" s="29"/>
      <c r="I29" s="28">
        <v>0.27</v>
      </c>
      <c r="J29" s="208">
        <f>$Q$5*I29/1000</f>
        <v>0.70016670000000014</v>
      </c>
      <c r="K29" s="28"/>
      <c r="L29" s="227"/>
      <c r="M29" s="28"/>
      <c r="N29" s="28"/>
      <c r="O29" s="28"/>
      <c r="P29" s="29"/>
      <c r="Q29" s="42"/>
      <c r="R29" s="29"/>
      <c r="S29" s="33"/>
    </row>
    <row r="30" spans="1:19" s="34" customFormat="1" ht="30" customHeight="1">
      <c r="A30" s="227" t="s">
        <v>124</v>
      </c>
      <c r="B30" s="227" t="s">
        <v>260</v>
      </c>
      <c r="C30" s="227" t="s">
        <v>320</v>
      </c>
      <c r="D30" s="227" t="s">
        <v>24</v>
      </c>
      <c r="E30" s="29">
        <v>200</v>
      </c>
      <c r="F30" s="42">
        <f t="shared" ref="F30" si="14">H30+J30+P30</f>
        <v>1.06886218</v>
      </c>
      <c r="G30" s="28">
        <f>56.2/100</f>
        <v>0.56200000000000006</v>
      </c>
      <c r="H30" s="208">
        <f t="shared" ref="H30" si="15">$Q$4*G30/1000</f>
        <v>1.06886218</v>
      </c>
      <c r="I30" s="28"/>
      <c r="J30" s="29"/>
      <c r="K30" s="28"/>
      <c r="L30" s="227"/>
      <c r="M30" s="28"/>
      <c r="N30" s="28"/>
      <c r="O30" s="28"/>
      <c r="P30" s="29"/>
      <c r="Q30" s="42"/>
      <c r="R30" s="29"/>
      <c r="S30" s="33"/>
    </row>
    <row r="31" spans="1:19" s="34" customFormat="1" ht="29.25" customHeight="1">
      <c r="A31" s="227" t="s">
        <v>226</v>
      </c>
      <c r="B31" s="227" t="s">
        <v>260</v>
      </c>
      <c r="C31" s="227" t="s">
        <v>321</v>
      </c>
      <c r="D31" s="227" t="s">
        <v>24</v>
      </c>
      <c r="E31" s="42">
        <f>E30*0.1</f>
        <v>20</v>
      </c>
      <c r="F31" s="42">
        <f t="shared" ref="F31" si="16">H31+J31+P31</f>
        <v>1.06886218</v>
      </c>
      <c r="G31" s="28">
        <f>56.2/100</f>
        <v>0.56200000000000006</v>
      </c>
      <c r="H31" s="208">
        <f t="shared" ref="H31:H32" si="17">$Q$4*G31/1000</f>
        <v>1.06886218</v>
      </c>
      <c r="I31" s="28"/>
      <c r="J31" s="29"/>
      <c r="K31" s="28"/>
      <c r="L31" s="227"/>
      <c r="M31" s="28"/>
      <c r="N31" s="28"/>
      <c r="O31" s="28"/>
      <c r="P31" s="29"/>
      <c r="Q31" s="42"/>
      <c r="R31" s="29"/>
      <c r="S31" s="33"/>
    </row>
    <row r="32" spans="1:19" s="34" customFormat="1" ht="30.75" customHeight="1">
      <c r="A32" s="227" t="s">
        <v>402</v>
      </c>
      <c r="B32" s="227" t="s">
        <v>261</v>
      </c>
      <c r="C32" s="227" t="s">
        <v>319</v>
      </c>
      <c r="D32" s="227" t="s">
        <v>24</v>
      </c>
      <c r="E32" s="29">
        <f>E31+E30</f>
        <v>220</v>
      </c>
      <c r="F32" s="42">
        <f t="shared" ref="F32" si="18">H32+J32+P32</f>
        <v>0.208420209</v>
      </c>
      <c r="G32" s="28">
        <f>6.2/100</f>
        <v>6.2E-2</v>
      </c>
      <c r="H32" s="208">
        <f t="shared" si="17"/>
        <v>0.11791718</v>
      </c>
      <c r="I32" s="28">
        <f>3.49/100</f>
        <v>3.49E-2</v>
      </c>
      <c r="J32" s="208">
        <f t="shared" ref="J32" si="19">$Q$5*I32/1000</f>
        <v>9.0503028999999999E-2</v>
      </c>
      <c r="K32" s="28"/>
      <c r="L32" s="227"/>
      <c r="M32" s="28"/>
      <c r="N32" s="28"/>
      <c r="O32" s="28"/>
      <c r="P32" s="29"/>
      <c r="Q32" s="42"/>
      <c r="R32" s="29"/>
      <c r="S32" s="33"/>
    </row>
    <row r="33" spans="1:19" s="34" customFormat="1" ht="23.25" customHeight="1">
      <c r="A33" s="48"/>
      <c r="B33" s="308" t="s">
        <v>23</v>
      </c>
      <c r="C33" s="309"/>
      <c r="D33" s="227"/>
      <c r="E33" s="28"/>
      <c r="F33" s="42"/>
      <c r="G33" s="28"/>
      <c r="H33" s="29"/>
      <c r="I33" s="28"/>
      <c r="J33" s="29"/>
      <c r="K33" s="28"/>
      <c r="L33" s="227"/>
      <c r="M33" s="28"/>
      <c r="N33" s="28"/>
      <c r="O33" s="28"/>
      <c r="P33" s="29"/>
      <c r="Q33" s="51"/>
      <c r="R33" s="32"/>
      <c r="S33" s="33"/>
    </row>
    <row r="34" spans="1:19" s="152" customFormat="1" ht="40.5" customHeight="1">
      <c r="A34" s="143"/>
      <c r="B34" s="30"/>
      <c r="C34" s="144" t="s">
        <v>238</v>
      </c>
      <c r="D34" s="30"/>
      <c r="E34" s="145"/>
      <c r="F34" s="146"/>
      <c r="G34" s="146"/>
      <c r="H34" s="146"/>
      <c r="I34" s="147"/>
      <c r="J34" s="147"/>
      <c r="K34" s="148"/>
      <c r="L34" s="149"/>
      <c r="M34" s="147"/>
      <c r="N34" s="147"/>
      <c r="O34" s="150"/>
      <c r="P34" s="147"/>
      <c r="Q34" s="147"/>
      <c r="R34" s="151"/>
    </row>
    <row r="35" spans="1:19" s="34" customFormat="1" ht="42.75" customHeight="1">
      <c r="A35" s="227" t="s">
        <v>403</v>
      </c>
      <c r="B35" s="227" t="s">
        <v>659</v>
      </c>
      <c r="C35" s="220" t="s">
        <v>366</v>
      </c>
      <c r="D35" s="220" t="s">
        <v>92</v>
      </c>
      <c r="E35" s="42">
        <v>270</v>
      </c>
      <c r="F35" s="42">
        <f t="shared" ref="F35" si="20">H35+J35+P35</f>
        <v>0.50624323199999999</v>
      </c>
      <c r="G35" s="28">
        <v>0.24</v>
      </c>
      <c r="H35" s="208">
        <f t="shared" ref="H35" si="21">$Q$4*G35/1000</f>
        <v>0.45645360000000001</v>
      </c>
      <c r="I35" s="28">
        <v>1.9199999999999998E-2</v>
      </c>
      <c r="J35" s="29">
        <f>$Q$5*I35/1000</f>
        <v>4.9789632E-2</v>
      </c>
      <c r="K35" s="28"/>
      <c r="L35" s="227"/>
      <c r="M35" s="28"/>
      <c r="N35" s="28"/>
      <c r="O35" s="28"/>
      <c r="P35" s="29"/>
      <c r="Q35" s="42"/>
      <c r="R35" s="29"/>
      <c r="S35" s="33"/>
    </row>
    <row r="36" spans="1:19" s="73" customFormat="1" ht="45.75" customHeight="1">
      <c r="A36" s="227" t="s">
        <v>404</v>
      </c>
      <c r="B36" s="210" t="s">
        <v>310</v>
      </c>
      <c r="C36" s="210" t="s">
        <v>312</v>
      </c>
      <c r="D36" s="210" t="s">
        <v>24</v>
      </c>
      <c r="E36" s="219">
        <f>E35*0.00025</f>
        <v>6.7500000000000004E-2</v>
      </c>
      <c r="F36" s="208">
        <f>H36+J36+P36</f>
        <v>48.146860700000005</v>
      </c>
      <c r="G36" s="220">
        <v>10.3</v>
      </c>
      <c r="H36" s="29">
        <f>$Q$4*G36/1000</f>
        <v>19.589467000000003</v>
      </c>
      <c r="I36" s="220">
        <v>0.97</v>
      </c>
      <c r="J36" s="29">
        <f>$Q$5*I36/1000</f>
        <v>2.5154136999999999</v>
      </c>
      <c r="K36" s="74" t="s">
        <v>311</v>
      </c>
      <c r="L36" s="227" t="s">
        <v>200</v>
      </c>
      <c r="M36" s="220" t="s">
        <v>24</v>
      </c>
      <c r="N36" s="220">
        <v>1</v>
      </c>
      <c r="O36" s="220">
        <v>23</v>
      </c>
      <c r="P36" s="29">
        <f t="shared" ref="P36" si="22">O36*N36*1.13226</f>
        <v>26.041980000000002</v>
      </c>
      <c r="Q36" s="208"/>
      <c r="R36" s="42"/>
    </row>
    <row r="37" spans="1:19" s="73" customFormat="1" ht="48" customHeight="1">
      <c r="A37" s="227" t="s">
        <v>405</v>
      </c>
      <c r="B37" s="227" t="s">
        <v>257</v>
      </c>
      <c r="C37" s="220" t="s">
        <v>346</v>
      </c>
      <c r="D37" s="220" t="s">
        <v>24</v>
      </c>
      <c r="E37" s="28">
        <v>8</v>
      </c>
      <c r="F37" s="42">
        <f>H37+J37+P37</f>
        <v>25.986296631600002</v>
      </c>
      <c r="G37" s="220">
        <v>1.62</v>
      </c>
      <c r="H37" s="29">
        <f t="shared" ref="H37" si="23">$Q$4*G37/1000</f>
        <v>3.0810618000000005</v>
      </c>
      <c r="I37" s="220"/>
      <c r="J37" s="29">
        <f t="shared" ref="J37" si="24">$Q$5*I37/1000</f>
        <v>0</v>
      </c>
      <c r="K37" s="74" t="s">
        <v>347</v>
      </c>
      <c r="L37" s="227" t="s">
        <v>340</v>
      </c>
      <c r="M37" s="220" t="s">
        <v>24</v>
      </c>
      <c r="N37" s="220">
        <v>1.02</v>
      </c>
      <c r="O37" s="220">
        <v>19.832999999999998</v>
      </c>
      <c r="P37" s="42">
        <f t="shared" ref="P37" si="25">N37*O37*1.13226</f>
        <v>22.905234831600001</v>
      </c>
      <c r="Q37" s="42"/>
      <c r="R37" s="42"/>
    </row>
    <row r="38" spans="1:19" s="73" customFormat="1" ht="25.5" customHeight="1">
      <c r="A38" s="296" t="s">
        <v>696</v>
      </c>
      <c r="B38" s="293" t="s">
        <v>255</v>
      </c>
      <c r="C38" s="293" t="s">
        <v>440</v>
      </c>
      <c r="D38" s="293" t="s">
        <v>24</v>
      </c>
      <c r="E38" s="319">
        <v>42</v>
      </c>
      <c r="F38" s="291">
        <f>H38+J38+P38+P39+P40</f>
        <v>39.846035845479989</v>
      </c>
      <c r="G38" s="293">
        <v>2.12</v>
      </c>
      <c r="H38" s="303">
        <f>$Q$4*G38/1000</f>
        <v>4.0320068000000004</v>
      </c>
      <c r="I38" s="303">
        <v>0.92</v>
      </c>
      <c r="J38" s="303">
        <f>$Q$5*I38/1000</f>
        <v>2.3857531999999999</v>
      </c>
      <c r="K38" s="74" t="s">
        <v>251</v>
      </c>
      <c r="L38" s="227" t="s">
        <v>330</v>
      </c>
      <c r="M38" s="220" t="s">
        <v>24</v>
      </c>
      <c r="N38" s="220">
        <v>1.0149999999999999</v>
      </c>
      <c r="O38" s="220">
        <v>26.728999999999999</v>
      </c>
      <c r="P38" s="29">
        <f t="shared" ref="P38:P40" si="26">O38*N38*1.13226</f>
        <v>30.718140203099995</v>
      </c>
      <c r="Q38" s="291"/>
      <c r="R38" s="42"/>
    </row>
    <row r="39" spans="1:19" s="73" customFormat="1" ht="25.5" customHeight="1">
      <c r="A39" s="297"/>
      <c r="B39" s="294"/>
      <c r="C39" s="294"/>
      <c r="D39" s="294"/>
      <c r="E39" s="321"/>
      <c r="F39" s="302"/>
      <c r="G39" s="294"/>
      <c r="H39" s="304"/>
      <c r="I39" s="304"/>
      <c r="J39" s="304"/>
      <c r="K39" s="74" t="s">
        <v>242</v>
      </c>
      <c r="L39" s="227" t="s">
        <v>331</v>
      </c>
      <c r="M39" s="220" t="s">
        <v>24</v>
      </c>
      <c r="N39" s="220">
        <v>0.70299999999999996</v>
      </c>
      <c r="O39" s="220">
        <v>1.621</v>
      </c>
      <c r="P39" s="29">
        <f t="shared" si="26"/>
        <v>1.2902816023799999</v>
      </c>
      <c r="Q39" s="302"/>
      <c r="R39" s="42"/>
    </row>
    <row r="40" spans="1:19" s="73" customFormat="1" ht="25.5" customHeight="1">
      <c r="A40" s="298"/>
      <c r="B40" s="294"/>
      <c r="C40" s="294"/>
      <c r="D40" s="294"/>
      <c r="E40" s="320"/>
      <c r="F40" s="292"/>
      <c r="G40" s="295"/>
      <c r="H40" s="305"/>
      <c r="I40" s="305"/>
      <c r="J40" s="305"/>
      <c r="K40" s="74" t="s">
        <v>243</v>
      </c>
      <c r="L40" s="227" t="s">
        <v>167</v>
      </c>
      <c r="M40" s="220" t="s">
        <v>25</v>
      </c>
      <c r="N40" s="220">
        <v>1.14E-2</v>
      </c>
      <c r="O40" s="220">
        <v>110</v>
      </c>
      <c r="P40" s="29">
        <f t="shared" si="26"/>
        <v>1.4198540400000002</v>
      </c>
      <c r="Q40" s="292"/>
      <c r="R40" s="42"/>
    </row>
    <row r="41" spans="1:19" s="43" customFormat="1" ht="21.75" customHeight="1">
      <c r="A41" s="227" t="s">
        <v>406</v>
      </c>
      <c r="B41" s="210" t="s">
        <v>28</v>
      </c>
      <c r="C41" s="210" t="s">
        <v>254</v>
      </c>
      <c r="D41" s="227" t="s">
        <v>22</v>
      </c>
      <c r="E41" s="153">
        <v>2.0499999999999998</v>
      </c>
      <c r="F41" s="154">
        <f>H41+J41+P41</f>
        <v>260.41980000000001</v>
      </c>
      <c r="G41" s="155"/>
      <c r="H41" s="29">
        <f t="shared" ref="H41" si="27">$Q$4*G41/1000</f>
        <v>0</v>
      </c>
      <c r="I41" s="50"/>
      <c r="J41" s="29">
        <f t="shared" ref="J41" si="28">$Q$5*I41/1000</f>
        <v>0</v>
      </c>
      <c r="K41" s="156" t="s">
        <v>253</v>
      </c>
      <c r="L41" s="227" t="s">
        <v>333</v>
      </c>
      <c r="M41" s="227" t="s">
        <v>22</v>
      </c>
      <c r="N41" s="227">
        <v>1</v>
      </c>
      <c r="O41" s="155">
        <v>230</v>
      </c>
      <c r="P41" s="42">
        <f t="shared" ref="P41" si="29">N41*O41*1.13226</f>
        <v>260.41980000000001</v>
      </c>
      <c r="Q41" s="42"/>
      <c r="R41" s="42"/>
    </row>
    <row r="42" spans="1:19" s="34" customFormat="1" ht="23.25" customHeight="1">
      <c r="A42" s="48"/>
      <c r="B42" s="308" t="s">
        <v>23</v>
      </c>
      <c r="C42" s="309"/>
      <c r="D42" s="227"/>
      <c r="E42" s="28"/>
      <c r="F42" s="42"/>
      <c r="G42" s="28"/>
      <c r="H42" s="29"/>
      <c r="I42" s="28"/>
      <c r="J42" s="29"/>
      <c r="K42" s="28"/>
      <c r="L42" s="227"/>
      <c r="M42" s="28"/>
      <c r="N42" s="28"/>
      <c r="O42" s="28"/>
      <c r="P42" s="29"/>
      <c r="Q42" s="51"/>
      <c r="R42" s="32"/>
      <c r="S42" s="33"/>
    </row>
    <row r="43" spans="1:19" s="152" customFormat="1" ht="40.5" customHeight="1">
      <c r="A43" s="143"/>
      <c r="B43" s="30"/>
      <c r="C43" s="144" t="s">
        <v>239</v>
      </c>
      <c r="D43" s="30"/>
      <c r="E43" s="145"/>
      <c r="F43" s="146"/>
      <c r="G43" s="146"/>
      <c r="H43" s="146"/>
      <c r="I43" s="147"/>
      <c r="J43" s="147"/>
      <c r="K43" s="148"/>
      <c r="L43" s="149"/>
      <c r="M43" s="147"/>
      <c r="N43" s="147"/>
      <c r="O43" s="150"/>
      <c r="P43" s="147"/>
      <c r="Q43" s="147"/>
      <c r="R43" s="151"/>
    </row>
    <row r="44" spans="1:19" s="34" customFormat="1" ht="42.75" customHeight="1">
      <c r="A44" s="227" t="s">
        <v>412</v>
      </c>
      <c r="B44" s="227" t="s">
        <v>659</v>
      </c>
      <c r="C44" s="220" t="s">
        <v>366</v>
      </c>
      <c r="D44" s="220" t="s">
        <v>92</v>
      </c>
      <c r="E44" s="42">
        <v>1600</v>
      </c>
      <c r="F44" s="42">
        <f t="shared" ref="F44" si="30">H44+J44+P44</f>
        <v>0.50624323199999999</v>
      </c>
      <c r="G44" s="28">
        <v>0.24</v>
      </c>
      <c r="H44" s="208">
        <f t="shared" ref="H44" si="31">$Q$4*G44/1000</f>
        <v>0.45645360000000001</v>
      </c>
      <c r="I44" s="28">
        <v>1.9199999999999998E-2</v>
      </c>
      <c r="J44" s="29">
        <f>$Q$5*I44/1000</f>
        <v>4.9789632E-2</v>
      </c>
      <c r="K44" s="28"/>
      <c r="L44" s="227"/>
      <c r="M44" s="28"/>
      <c r="N44" s="28"/>
      <c r="O44" s="28"/>
      <c r="P44" s="29"/>
      <c r="Q44" s="42"/>
      <c r="R44" s="29"/>
      <c r="S44" s="33"/>
    </row>
    <row r="45" spans="1:19" s="73" customFormat="1" ht="45.75" customHeight="1">
      <c r="A45" s="210">
        <v>25</v>
      </c>
      <c r="B45" s="237" t="s">
        <v>682</v>
      </c>
      <c r="C45" s="210" t="s">
        <v>312</v>
      </c>
      <c r="D45" s="210" t="s">
        <v>24</v>
      </c>
      <c r="E45" s="219">
        <f>E44*0.00025</f>
        <v>0.4</v>
      </c>
      <c r="F45" s="208">
        <f>H45+J45+P45</f>
        <v>8.5246865000000014</v>
      </c>
      <c r="G45" s="220">
        <v>0.65</v>
      </c>
      <c r="H45" s="29">
        <f>$Q$4*G45/1000</f>
        <v>1.2362285000000002</v>
      </c>
      <c r="I45" s="220">
        <v>0.3</v>
      </c>
      <c r="J45" s="29">
        <f>$Q$5*I45/1000</f>
        <v>0.77796299999999996</v>
      </c>
      <c r="K45" s="74" t="s">
        <v>311</v>
      </c>
      <c r="L45" s="227" t="s">
        <v>200</v>
      </c>
      <c r="M45" s="220" t="s">
        <v>24</v>
      </c>
      <c r="N45" s="220">
        <v>0.25</v>
      </c>
      <c r="O45" s="220">
        <v>23</v>
      </c>
      <c r="P45" s="29">
        <f t="shared" ref="P45" si="32">O45*N45*1.13226</f>
        <v>6.5104950000000006</v>
      </c>
      <c r="Q45" s="208"/>
      <c r="R45" s="42"/>
    </row>
    <row r="46" spans="1:19" s="73" customFormat="1" ht="40.5" customHeight="1">
      <c r="A46" s="220">
        <v>26</v>
      </c>
      <c r="B46" s="220" t="s">
        <v>274</v>
      </c>
      <c r="C46" s="157" t="s">
        <v>275</v>
      </c>
      <c r="D46" s="220" t="s">
        <v>22</v>
      </c>
      <c r="E46" s="42">
        <f>0.00202*710</f>
        <v>1.4342000000000001</v>
      </c>
      <c r="F46" s="42">
        <f>H46+J46+P46</f>
        <v>452.74217179999999</v>
      </c>
      <c r="G46" s="220">
        <v>27.8</v>
      </c>
      <c r="H46" s="29">
        <f>$Q$4*G46/1000</f>
        <v>52.872542000000003</v>
      </c>
      <c r="I46" s="220">
        <v>1.38</v>
      </c>
      <c r="J46" s="29">
        <f>$Q$5*I46/1000</f>
        <v>3.5786297999999999</v>
      </c>
      <c r="K46" s="74" t="s">
        <v>345</v>
      </c>
      <c r="L46" s="227" t="s">
        <v>669</v>
      </c>
      <c r="M46" s="220" t="s">
        <v>22</v>
      </c>
      <c r="N46" s="50">
        <v>1</v>
      </c>
      <c r="O46" s="29">
        <v>350</v>
      </c>
      <c r="P46" s="29">
        <f>O46*N46*1.13226</f>
        <v>396.291</v>
      </c>
      <c r="Q46" s="42"/>
      <c r="R46" s="42"/>
    </row>
    <row r="47" spans="1:19" s="43" customFormat="1" ht="21.75" customHeight="1">
      <c r="A47" s="215" t="s">
        <v>697</v>
      </c>
      <c r="B47" s="210" t="s">
        <v>28</v>
      </c>
      <c r="C47" s="210" t="s">
        <v>650</v>
      </c>
      <c r="D47" s="227" t="s">
        <v>22</v>
      </c>
      <c r="E47" s="153">
        <v>0.83399999999999996</v>
      </c>
      <c r="F47" s="154">
        <f>H47+J47+P47</f>
        <v>260.41980000000001</v>
      </c>
      <c r="G47" s="155"/>
      <c r="H47" s="29">
        <f t="shared" ref="H47" si="33">$Q$4*G47/1000</f>
        <v>0</v>
      </c>
      <c r="I47" s="50"/>
      <c r="J47" s="29">
        <f t="shared" ref="J47" si="34">$Q$5*I47/1000</f>
        <v>0</v>
      </c>
      <c r="K47" s="156" t="s">
        <v>253</v>
      </c>
      <c r="L47" s="227" t="s">
        <v>333</v>
      </c>
      <c r="M47" s="227" t="s">
        <v>22</v>
      </c>
      <c r="N47" s="227">
        <v>1</v>
      </c>
      <c r="O47" s="155">
        <v>230</v>
      </c>
      <c r="P47" s="42">
        <f t="shared" ref="P47" si="35">N47*O47*1.13226</f>
        <v>260.41980000000001</v>
      </c>
      <c r="Q47" s="42"/>
      <c r="R47" s="42"/>
    </row>
    <row r="48" spans="1:19" s="73" customFormat="1" ht="30" customHeight="1">
      <c r="A48" s="293">
        <v>28</v>
      </c>
      <c r="B48" s="293" t="s">
        <v>266</v>
      </c>
      <c r="C48" s="293" t="s">
        <v>647</v>
      </c>
      <c r="D48" s="293" t="s">
        <v>27</v>
      </c>
      <c r="E48" s="291">
        <v>782</v>
      </c>
      <c r="F48" s="291">
        <f>H48+J48+P48+P49</f>
        <v>4.8539734056399997</v>
      </c>
      <c r="G48" s="293">
        <v>0.93</v>
      </c>
      <c r="H48" s="303">
        <f>$Q$4*G48/1000</f>
        <v>1.7687577000000001</v>
      </c>
      <c r="I48" s="293">
        <v>0.73</v>
      </c>
      <c r="J48" s="303">
        <f>$Q$5*I48/1000</f>
        <v>1.8930433</v>
      </c>
      <c r="K48" s="193" t="s">
        <v>263</v>
      </c>
      <c r="L48" s="189" t="s">
        <v>368</v>
      </c>
      <c r="M48" s="192" t="s">
        <v>26</v>
      </c>
      <c r="N48" s="192">
        <v>9.6500000000000002E-2</v>
      </c>
      <c r="O48" s="190">
        <v>2</v>
      </c>
      <c r="P48" s="29">
        <f t="shared" ref="P48:P49" si="36">O48*N48*1.13226</f>
        <v>0.21852618000000001</v>
      </c>
      <c r="Q48" s="291"/>
      <c r="R48" s="42"/>
    </row>
    <row r="49" spans="1:19" s="73" customFormat="1" ht="30" customHeight="1">
      <c r="A49" s="295"/>
      <c r="B49" s="295"/>
      <c r="C49" s="295"/>
      <c r="D49" s="295"/>
      <c r="E49" s="292"/>
      <c r="F49" s="292"/>
      <c r="G49" s="295"/>
      <c r="H49" s="305"/>
      <c r="I49" s="295"/>
      <c r="J49" s="305"/>
      <c r="K49" s="193" t="s">
        <v>677</v>
      </c>
      <c r="L49" s="189" t="s">
        <v>676</v>
      </c>
      <c r="M49" s="192" t="s">
        <v>265</v>
      </c>
      <c r="N49" s="192">
        <v>2.58E-2</v>
      </c>
      <c r="O49" s="190">
        <v>33.33</v>
      </c>
      <c r="P49" s="29">
        <f t="shared" si="36"/>
        <v>0.97364622564000003</v>
      </c>
      <c r="Q49" s="292"/>
      <c r="R49" s="42"/>
    </row>
    <row r="50" spans="1:19" s="34" customFormat="1" ht="23.25" customHeight="1">
      <c r="A50" s="48"/>
      <c r="B50" s="308" t="s">
        <v>23</v>
      </c>
      <c r="C50" s="309"/>
      <c r="D50" s="227"/>
      <c r="E50" s="28"/>
      <c r="F50" s="42"/>
      <c r="G50" s="28"/>
      <c r="H50" s="29"/>
      <c r="I50" s="28"/>
      <c r="J50" s="29"/>
      <c r="K50" s="28"/>
      <c r="L50" s="227"/>
      <c r="M50" s="28"/>
      <c r="N50" s="28"/>
      <c r="O50" s="28"/>
      <c r="P50" s="29"/>
      <c r="Q50" s="51"/>
      <c r="R50" s="32"/>
      <c r="S50" s="33"/>
    </row>
    <row r="51" spans="1:19" s="152" customFormat="1" ht="40.5" customHeight="1">
      <c r="A51" s="143"/>
      <c r="B51" s="30"/>
      <c r="C51" s="144" t="s">
        <v>240</v>
      </c>
      <c r="D51" s="30"/>
      <c r="E51" s="145"/>
      <c r="F51" s="146"/>
      <c r="G51" s="146"/>
      <c r="H51" s="146"/>
      <c r="I51" s="147"/>
      <c r="J51" s="147"/>
      <c r="K51" s="148"/>
      <c r="L51" s="149"/>
      <c r="M51" s="147"/>
      <c r="N51" s="147"/>
      <c r="O51" s="150"/>
      <c r="P51" s="147"/>
      <c r="Q51" s="147"/>
      <c r="R51" s="151"/>
    </row>
    <row r="52" spans="1:19" s="46" customFormat="1" ht="36" customHeight="1">
      <c r="A52" s="210">
        <v>29</v>
      </c>
      <c r="B52" s="215" t="s">
        <v>681</v>
      </c>
      <c r="C52" s="210" t="s">
        <v>367</v>
      </c>
      <c r="D52" s="210" t="s">
        <v>24</v>
      </c>
      <c r="E52" s="207">
        <f>(34*4*0.0096+18*3*0.05*0.16)</f>
        <v>1.7376</v>
      </c>
      <c r="F52" s="158">
        <f t="shared" ref="F52" si="37">H52+J52+P52</f>
        <v>15.516972099999998</v>
      </c>
      <c r="G52" s="210">
        <v>4.5999999999999996</v>
      </c>
      <c r="H52" s="207">
        <f t="shared" ref="H52" si="38">$Q$4*G52/1000</f>
        <v>8.7486939999999986</v>
      </c>
      <c r="I52" s="210">
        <v>2.61</v>
      </c>
      <c r="J52" s="207">
        <f t="shared" ref="J52" si="39">$Q$5*I52/1000</f>
        <v>6.7682780999999999</v>
      </c>
      <c r="K52" s="210"/>
      <c r="L52" s="215"/>
      <c r="M52" s="210"/>
      <c r="N52" s="210"/>
      <c r="O52" s="210"/>
      <c r="P52" s="208"/>
      <c r="Q52" s="42"/>
      <c r="R52" s="45"/>
    </row>
    <row r="53" spans="1:19" s="34" customFormat="1" ht="43.5" customHeight="1">
      <c r="A53" s="210">
        <v>30</v>
      </c>
      <c r="B53" s="208" t="s">
        <v>128</v>
      </c>
      <c r="C53" s="208" t="s">
        <v>129</v>
      </c>
      <c r="D53" s="208" t="s">
        <v>22</v>
      </c>
      <c r="E53" s="207">
        <f>E52*1.4</f>
        <v>2.4326399999999997</v>
      </c>
      <c r="F53" s="208">
        <f t="shared" ref="F53" si="40">H53+J53+P53</f>
        <v>1.2954582700000001</v>
      </c>
      <c r="G53" s="208">
        <v>0.313</v>
      </c>
      <c r="H53" s="208">
        <f t="shared" ref="H53" si="41">$Q$4*G53/1000</f>
        <v>0.59529156999999999</v>
      </c>
      <c r="I53" s="208">
        <v>0.27</v>
      </c>
      <c r="J53" s="208">
        <f t="shared" ref="J53" si="42">$Q$5*I53/1000</f>
        <v>0.70016670000000014</v>
      </c>
      <c r="K53" s="208"/>
      <c r="L53" s="215"/>
      <c r="M53" s="208"/>
      <c r="N53" s="208"/>
      <c r="O53" s="208"/>
      <c r="P53" s="208"/>
      <c r="Q53" s="208"/>
      <c r="R53" s="208"/>
      <c r="S53" s="33"/>
    </row>
    <row r="54" spans="1:19" s="73" customFormat="1" ht="54" customHeight="1">
      <c r="A54" s="227" t="s">
        <v>698</v>
      </c>
      <c r="B54" s="227" t="s">
        <v>257</v>
      </c>
      <c r="C54" s="220" t="s">
        <v>678</v>
      </c>
      <c r="D54" s="220" t="s">
        <v>24</v>
      </c>
      <c r="E54" s="28">
        <v>12.6</v>
      </c>
      <c r="F54" s="42">
        <f>H54+J54+P54</f>
        <v>30.983571432000002</v>
      </c>
      <c r="G54" s="220">
        <v>1.62</v>
      </c>
      <c r="H54" s="29">
        <f t="shared" ref="H54" si="43">$Q$4*G54/1000</f>
        <v>3.0810618000000005</v>
      </c>
      <c r="I54" s="29">
        <v>0</v>
      </c>
      <c r="J54" s="29">
        <f t="shared" ref="J54" si="44">$Q$5*I54/1000</f>
        <v>0</v>
      </c>
      <c r="K54" s="74" t="s">
        <v>251</v>
      </c>
      <c r="L54" s="227" t="s">
        <v>679</v>
      </c>
      <c r="M54" s="220" t="s">
        <v>24</v>
      </c>
      <c r="N54" s="220">
        <v>1.02</v>
      </c>
      <c r="O54" s="220">
        <v>24.16</v>
      </c>
      <c r="P54" s="42">
        <f t="shared" ref="P54" si="45">N54*O54*1.13226</f>
        <v>27.902509632000001</v>
      </c>
      <c r="Q54" s="42"/>
      <c r="R54" s="42"/>
    </row>
    <row r="55" spans="1:19" s="46" customFormat="1" ht="40.5" customHeight="1">
      <c r="A55" s="210">
        <v>32</v>
      </c>
      <c r="B55" s="215" t="s">
        <v>269</v>
      </c>
      <c r="C55" s="210" t="s">
        <v>687</v>
      </c>
      <c r="D55" s="210" t="s">
        <v>24</v>
      </c>
      <c r="E55" s="207">
        <f>172*0.08</f>
        <v>13.76</v>
      </c>
      <c r="F55" s="158">
        <f t="shared" ref="F55" si="46">H55+J55+P55</f>
        <v>71.902929432000008</v>
      </c>
      <c r="G55" s="210">
        <v>11.3</v>
      </c>
      <c r="H55" s="207">
        <f t="shared" ref="H55" si="47">$Q$4*G55/1000</f>
        <v>21.491357000000004</v>
      </c>
      <c r="I55" s="210">
        <v>8.68</v>
      </c>
      <c r="J55" s="207">
        <f t="shared" ref="J55" si="48">$Q$5*I55/1000</f>
        <v>22.509062799999999</v>
      </c>
      <c r="K55" s="74" t="s">
        <v>251</v>
      </c>
      <c r="L55" s="227" t="s">
        <v>679</v>
      </c>
      <c r="M55" s="220" t="s">
        <v>24</v>
      </c>
      <c r="N55" s="220">
        <v>1.02</v>
      </c>
      <c r="O55" s="220">
        <v>24.16</v>
      </c>
      <c r="P55" s="208">
        <f t="shared" ref="P55" si="49">N55*O55*1.13226</f>
        <v>27.902509632000001</v>
      </c>
      <c r="Q55" s="208"/>
      <c r="R55" s="42"/>
    </row>
    <row r="56" spans="1:19" s="43" customFormat="1" ht="21.75" customHeight="1">
      <c r="A56" s="215" t="s">
        <v>408</v>
      </c>
      <c r="B56" s="210" t="s">
        <v>28</v>
      </c>
      <c r="C56" s="210" t="s">
        <v>252</v>
      </c>
      <c r="D56" s="227" t="s">
        <v>22</v>
      </c>
      <c r="E56" s="159">
        <f>252*0.00202</f>
        <v>0.50904000000000005</v>
      </c>
      <c r="F56" s="154">
        <f>H56+J56+P56</f>
        <v>330.24287741999996</v>
      </c>
      <c r="G56" s="155"/>
      <c r="H56" s="29">
        <f t="shared" ref="H56:H57" si="50">$Q$4*G56/1000</f>
        <v>0</v>
      </c>
      <c r="I56" s="50"/>
      <c r="J56" s="29">
        <f t="shared" ref="J56" si="51">$Q$5*I56/1000</f>
        <v>0</v>
      </c>
      <c r="K56" s="156" t="s">
        <v>253</v>
      </c>
      <c r="L56" s="227" t="s">
        <v>334</v>
      </c>
      <c r="M56" s="154" t="s">
        <v>22</v>
      </c>
      <c r="N56" s="160">
        <v>1</v>
      </c>
      <c r="O56" s="154">
        <v>291.66699999999997</v>
      </c>
      <c r="P56" s="42">
        <f t="shared" ref="P56:P57" si="52">N56*O56*1.13226</f>
        <v>330.24287741999996</v>
      </c>
      <c r="Q56" s="42"/>
      <c r="R56" s="42"/>
    </row>
    <row r="57" spans="1:19" s="43" customFormat="1" ht="21.75" customHeight="1">
      <c r="A57" s="215" t="s">
        <v>413</v>
      </c>
      <c r="B57" s="210" t="s">
        <v>28</v>
      </c>
      <c r="C57" s="210" t="s">
        <v>254</v>
      </c>
      <c r="D57" s="227" t="s">
        <v>22</v>
      </c>
      <c r="E57" s="154">
        <f>0.6</f>
        <v>0.6</v>
      </c>
      <c r="F57" s="154">
        <f>H57+J57+P57</f>
        <v>260.41980000000001</v>
      </c>
      <c r="G57" s="155"/>
      <c r="H57" s="29">
        <f t="shared" si="50"/>
        <v>0</v>
      </c>
      <c r="I57" s="50"/>
      <c r="J57" s="29">
        <f t="shared" ref="J57" si="53">$Q$5*I57/1000</f>
        <v>0</v>
      </c>
      <c r="K57" s="156" t="s">
        <v>253</v>
      </c>
      <c r="L57" s="227" t="s">
        <v>333</v>
      </c>
      <c r="M57" s="227" t="s">
        <v>22</v>
      </c>
      <c r="N57" s="227">
        <v>1</v>
      </c>
      <c r="O57" s="154">
        <v>230</v>
      </c>
      <c r="P57" s="42">
        <f t="shared" si="52"/>
        <v>260.41980000000001</v>
      </c>
      <c r="Q57" s="42"/>
      <c r="R57" s="42"/>
    </row>
    <row r="58" spans="1:19" s="34" customFormat="1" ht="23.25" customHeight="1">
      <c r="A58" s="48"/>
      <c r="B58" s="308" t="s">
        <v>23</v>
      </c>
      <c r="C58" s="309"/>
      <c r="D58" s="227"/>
      <c r="E58" s="28"/>
      <c r="F58" s="42"/>
      <c r="G58" s="28"/>
      <c r="H58" s="29"/>
      <c r="I58" s="28"/>
      <c r="J58" s="29"/>
      <c r="K58" s="28"/>
      <c r="L58" s="227"/>
      <c r="M58" s="28"/>
      <c r="N58" s="28"/>
      <c r="O58" s="28"/>
      <c r="P58" s="29"/>
      <c r="Q58" s="51"/>
      <c r="R58" s="32"/>
      <c r="S58" s="33"/>
    </row>
    <row r="59" spans="1:19" s="34" customFormat="1" ht="23.25" customHeight="1">
      <c r="A59" s="24"/>
      <c r="B59" s="310" t="s">
        <v>272</v>
      </c>
      <c r="C59" s="311"/>
      <c r="D59" s="215"/>
      <c r="E59" s="219"/>
      <c r="F59" s="208"/>
      <c r="G59" s="28"/>
      <c r="H59" s="29"/>
      <c r="I59" s="28"/>
      <c r="J59" s="29"/>
      <c r="K59" s="28"/>
      <c r="L59" s="227"/>
      <c r="M59" s="28"/>
      <c r="N59" s="28"/>
      <c r="O59" s="29"/>
      <c r="P59" s="29"/>
      <c r="Q59" s="31"/>
      <c r="R59" s="32"/>
      <c r="S59" s="33"/>
    </row>
    <row r="60" spans="1:19" s="73" customFormat="1" ht="39" customHeight="1">
      <c r="A60" s="220">
        <v>35</v>
      </c>
      <c r="B60" s="220" t="s">
        <v>172</v>
      </c>
      <c r="C60" s="220" t="s">
        <v>688</v>
      </c>
      <c r="D60" s="220" t="s">
        <v>26</v>
      </c>
      <c r="E60" s="28">
        <v>60.94</v>
      </c>
      <c r="F60" s="42">
        <f>H60+J60+P60</f>
        <v>6.3802194179999994</v>
      </c>
      <c r="G60" s="220">
        <v>1.17</v>
      </c>
      <c r="H60" s="29">
        <f t="shared" ref="H60" si="54">$Q$4*G60/1000</f>
        <v>2.2252112999999998</v>
      </c>
      <c r="I60" s="220">
        <v>1.08</v>
      </c>
      <c r="J60" s="29">
        <f t="shared" ref="J60" si="55">$Q$5*I60/1000</f>
        <v>2.8006668000000006</v>
      </c>
      <c r="K60" s="74" t="s">
        <v>173</v>
      </c>
      <c r="L60" s="215" t="s">
        <v>201</v>
      </c>
      <c r="M60" s="220" t="s">
        <v>26</v>
      </c>
      <c r="N60" s="220">
        <v>1.1000000000000001</v>
      </c>
      <c r="O60" s="220">
        <v>1.083</v>
      </c>
      <c r="P60" s="208">
        <f t="shared" ref="P60:P93" si="56">N60*O60*1.13686</f>
        <v>1.3543413179999999</v>
      </c>
      <c r="Q60" s="42"/>
      <c r="R60" s="42"/>
    </row>
    <row r="61" spans="1:19" s="73" customFormat="1" ht="38.25" customHeight="1">
      <c r="A61" s="210">
        <v>36</v>
      </c>
      <c r="B61" s="210" t="s">
        <v>451</v>
      </c>
      <c r="C61" s="210" t="s">
        <v>648</v>
      </c>
      <c r="D61" s="210" t="s">
        <v>184</v>
      </c>
      <c r="E61" s="219">
        <v>304.70999999999998</v>
      </c>
      <c r="F61" s="208">
        <f>H61+J61+P61</f>
        <v>5.6843000000000005E-2</v>
      </c>
      <c r="G61" s="210">
        <v>0</v>
      </c>
      <c r="H61" s="207">
        <f t="shared" ref="H61" si="57">$Q$4*G61/1000</f>
        <v>0</v>
      </c>
      <c r="I61" s="217">
        <v>0</v>
      </c>
      <c r="J61" s="207">
        <f t="shared" ref="J61" si="58">$Q$5*I61/1000</f>
        <v>0</v>
      </c>
      <c r="K61" s="74" t="s">
        <v>649</v>
      </c>
      <c r="L61" s="215" t="s">
        <v>202</v>
      </c>
      <c r="M61" s="220" t="s">
        <v>27</v>
      </c>
      <c r="N61" s="220">
        <v>1</v>
      </c>
      <c r="O61" s="220">
        <v>0.05</v>
      </c>
      <c r="P61" s="208">
        <f t="shared" ref="P61" si="59">N61*O61*1.13686</f>
        <v>5.6843000000000005E-2</v>
      </c>
      <c r="Q61" s="208"/>
      <c r="R61" s="42"/>
    </row>
    <row r="62" spans="1:19" s="73" customFormat="1" ht="26.25" customHeight="1">
      <c r="A62" s="293">
        <v>37</v>
      </c>
      <c r="B62" s="296" t="s">
        <v>174</v>
      </c>
      <c r="C62" s="293" t="s">
        <v>190</v>
      </c>
      <c r="D62" s="293" t="s">
        <v>26</v>
      </c>
      <c r="E62" s="319">
        <f>4.29*0.7</f>
        <v>3.0029999999999997</v>
      </c>
      <c r="F62" s="291">
        <f>H62+J62+P62+P63+P64+P65+P66</f>
        <v>150.45588606800001</v>
      </c>
      <c r="G62" s="293">
        <v>3.5</v>
      </c>
      <c r="H62" s="303">
        <f>$Q$4*G62/1000</f>
        <v>6.6566150000000004</v>
      </c>
      <c r="I62" s="303">
        <v>0.3</v>
      </c>
      <c r="J62" s="303">
        <f>$Q$5*I62/1000</f>
        <v>0.77796299999999996</v>
      </c>
      <c r="K62" s="74" t="s">
        <v>175</v>
      </c>
      <c r="L62" s="215" t="s">
        <v>167</v>
      </c>
      <c r="M62" s="220" t="s">
        <v>26</v>
      </c>
      <c r="N62" s="220">
        <v>1.05</v>
      </c>
      <c r="O62" s="220">
        <v>110</v>
      </c>
      <c r="P62" s="208">
        <f t="shared" si="56"/>
        <v>131.30733000000001</v>
      </c>
      <c r="Q62" s="291"/>
      <c r="R62" s="42"/>
    </row>
    <row r="63" spans="1:19" s="73" customFormat="1" ht="26.25" customHeight="1">
      <c r="A63" s="294"/>
      <c r="B63" s="297"/>
      <c r="C63" s="294"/>
      <c r="D63" s="294"/>
      <c r="E63" s="321"/>
      <c r="F63" s="302"/>
      <c r="G63" s="294"/>
      <c r="H63" s="304"/>
      <c r="I63" s="304"/>
      <c r="J63" s="304"/>
      <c r="K63" s="74" t="s">
        <v>176</v>
      </c>
      <c r="L63" s="215" t="s">
        <v>167</v>
      </c>
      <c r="M63" s="220" t="s">
        <v>34</v>
      </c>
      <c r="N63" s="220">
        <v>1.96</v>
      </c>
      <c r="O63" s="42">
        <v>1.1000000000000001</v>
      </c>
      <c r="P63" s="208">
        <f t="shared" si="56"/>
        <v>2.45107016</v>
      </c>
      <c r="Q63" s="302"/>
      <c r="R63" s="42"/>
    </row>
    <row r="64" spans="1:19" s="73" customFormat="1" ht="26.25" customHeight="1">
      <c r="A64" s="294"/>
      <c r="B64" s="297"/>
      <c r="C64" s="294"/>
      <c r="D64" s="294"/>
      <c r="E64" s="321"/>
      <c r="F64" s="302"/>
      <c r="G64" s="294"/>
      <c r="H64" s="304"/>
      <c r="I64" s="304"/>
      <c r="J64" s="304"/>
      <c r="K64" s="74" t="s">
        <v>156</v>
      </c>
      <c r="L64" s="215" t="s">
        <v>204</v>
      </c>
      <c r="M64" s="220" t="s">
        <v>27</v>
      </c>
      <c r="N64" s="220">
        <v>3.38</v>
      </c>
      <c r="O64" s="220">
        <v>0.875</v>
      </c>
      <c r="P64" s="208">
        <f t="shared" si="56"/>
        <v>3.3622634499999999</v>
      </c>
      <c r="Q64" s="302"/>
      <c r="R64" s="42"/>
    </row>
    <row r="65" spans="1:18" s="73" customFormat="1" ht="26.25" customHeight="1">
      <c r="A65" s="294"/>
      <c r="B65" s="297"/>
      <c r="C65" s="294"/>
      <c r="D65" s="294"/>
      <c r="E65" s="321"/>
      <c r="F65" s="302"/>
      <c r="G65" s="294"/>
      <c r="H65" s="304"/>
      <c r="I65" s="304"/>
      <c r="J65" s="304"/>
      <c r="K65" s="74" t="s">
        <v>155</v>
      </c>
      <c r="L65" s="215" t="s">
        <v>205</v>
      </c>
      <c r="M65" s="220" t="s">
        <v>34</v>
      </c>
      <c r="N65" s="220">
        <v>4.38</v>
      </c>
      <c r="O65" s="220">
        <v>0.46500000000000002</v>
      </c>
      <c r="P65" s="208">
        <f t="shared" si="56"/>
        <v>2.315442762</v>
      </c>
      <c r="Q65" s="302"/>
      <c r="R65" s="42"/>
    </row>
    <row r="66" spans="1:18" s="73" customFormat="1" ht="26.25" customHeight="1">
      <c r="A66" s="295"/>
      <c r="B66" s="298"/>
      <c r="C66" s="295"/>
      <c r="D66" s="295"/>
      <c r="E66" s="320"/>
      <c r="F66" s="292"/>
      <c r="G66" s="295"/>
      <c r="H66" s="305"/>
      <c r="I66" s="305"/>
      <c r="J66" s="305"/>
      <c r="K66" s="74" t="s">
        <v>177</v>
      </c>
      <c r="L66" s="215" t="s">
        <v>206</v>
      </c>
      <c r="M66" s="220" t="s">
        <v>34</v>
      </c>
      <c r="N66" s="220">
        <v>7.2</v>
      </c>
      <c r="O66" s="220">
        <v>0.438</v>
      </c>
      <c r="P66" s="208">
        <f t="shared" si="56"/>
        <v>3.5852016959999999</v>
      </c>
      <c r="Q66" s="292"/>
      <c r="R66" s="42"/>
    </row>
    <row r="67" spans="1:18" s="73" customFormat="1" ht="26.25" customHeight="1">
      <c r="A67" s="293">
        <v>38</v>
      </c>
      <c r="B67" s="296" t="s">
        <v>178</v>
      </c>
      <c r="C67" s="293" t="s">
        <v>663</v>
      </c>
      <c r="D67" s="293" t="s">
        <v>88</v>
      </c>
      <c r="E67" s="319">
        <f>71</f>
        <v>71</v>
      </c>
      <c r="F67" s="291">
        <f>H67+J67+P67+P68+P69+P70+P71</f>
        <v>10.71037457644</v>
      </c>
      <c r="G67" s="303">
        <f>40.8/100</f>
        <v>0.40799999999999997</v>
      </c>
      <c r="H67" s="303">
        <f>$Q$4*G67/1000</f>
        <v>0.77597112000000001</v>
      </c>
      <c r="I67" s="303">
        <f>6.62/100</f>
        <v>6.6199999999999995E-2</v>
      </c>
      <c r="J67" s="303">
        <f>$Q$5*I67/1000</f>
        <v>0.171670502</v>
      </c>
      <c r="K67" s="74" t="s">
        <v>179</v>
      </c>
      <c r="L67" s="215" t="s">
        <v>665</v>
      </c>
      <c r="M67" s="220" t="s">
        <v>27</v>
      </c>
      <c r="N67" s="220">
        <f>0.67/100</f>
        <v>6.7000000000000002E-3</v>
      </c>
      <c r="O67" s="220">
        <v>1.9</v>
      </c>
      <c r="P67" s="208">
        <f t="shared" si="56"/>
        <v>1.4472227799999999E-2</v>
      </c>
      <c r="Q67" s="291"/>
      <c r="R67" s="42"/>
    </row>
    <row r="68" spans="1:18" s="73" customFormat="1" ht="26.25" customHeight="1">
      <c r="A68" s="294"/>
      <c r="B68" s="297"/>
      <c r="C68" s="294"/>
      <c r="D68" s="294"/>
      <c r="E68" s="321"/>
      <c r="F68" s="302"/>
      <c r="G68" s="304"/>
      <c r="H68" s="304"/>
      <c r="I68" s="304"/>
      <c r="J68" s="304"/>
      <c r="K68" s="74" t="s">
        <v>180</v>
      </c>
      <c r="L68" s="215" t="s">
        <v>167</v>
      </c>
      <c r="M68" s="220" t="s">
        <v>24</v>
      </c>
      <c r="N68" s="220">
        <f>4.45/100</f>
        <v>4.4500000000000005E-2</v>
      </c>
      <c r="O68" s="220">
        <v>110</v>
      </c>
      <c r="P68" s="208">
        <f t="shared" si="56"/>
        <v>5.5649297000000004</v>
      </c>
      <c r="Q68" s="302"/>
      <c r="R68" s="42"/>
    </row>
    <row r="69" spans="1:18" s="73" customFormat="1" ht="26.25" customHeight="1">
      <c r="A69" s="294"/>
      <c r="B69" s="297"/>
      <c r="C69" s="294"/>
      <c r="D69" s="294"/>
      <c r="E69" s="321"/>
      <c r="F69" s="302"/>
      <c r="G69" s="304"/>
      <c r="H69" s="304"/>
      <c r="I69" s="304"/>
      <c r="J69" s="304"/>
      <c r="K69" s="74" t="s">
        <v>113</v>
      </c>
      <c r="L69" s="215" t="s">
        <v>206</v>
      </c>
      <c r="M69" s="220" t="s">
        <v>34</v>
      </c>
      <c r="N69" s="220">
        <f>12.8/100</f>
        <v>0.128</v>
      </c>
      <c r="O69" s="220">
        <v>0.438</v>
      </c>
      <c r="P69" s="208">
        <f t="shared" si="56"/>
        <v>6.3736919040000006E-2</v>
      </c>
      <c r="Q69" s="302"/>
      <c r="R69" s="42"/>
    </row>
    <row r="70" spans="1:18" s="73" customFormat="1" ht="26.25" customHeight="1">
      <c r="A70" s="294"/>
      <c r="B70" s="297"/>
      <c r="C70" s="294"/>
      <c r="D70" s="294"/>
      <c r="E70" s="321"/>
      <c r="F70" s="302"/>
      <c r="G70" s="304"/>
      <c r="H70" s="304"/>
      <c r="I70" s="304"/>
      <c r="J70" s="304"/>
      <c r="K70" s="74" t="s">
        <v>181</v>
      </c>
      <c r="L70" s="215" t="s">
        <v>207</v>
      </c>
      <c r="M70" s="220" t="s">
        <v>34</v>
      </c>
      <c r="N70" s="220">
        <f>12.8/100</f>
        <v>0.128</v>
      </c>
      <c r="O70" s="220">
        <v>1</v>
      </c>
      <c r="P70" s="208">
        <f t="shared" si="56"/>
        <v>0.14551807999999999</v>
      </c>
      <c r="Q70" s="302"/>
      <c r="R70" s="42"/>
    </row>
    <row r="71" spans="1:18" s="73" customFormat="1" ht="26.25" customHeight="1">
      <c r="A71" s="295"/>
      <c r="B71" s="298"/>
      <c r="C71" s="295"/>
      <c r="D71" s="295"/>
      <c r="E71" s="320"/>
      <c r="F71" s="292"/>
      <c r="G71" s="305"/>
      <c r="H71" s="305"/>
      <c r="I71" s="305"/>
      <c r="J71" s="305"/>
      <c r="K71" s="74" t="s">
        <v>182</v>
      </c>
      <c r="L71" s="215" t="s">
        <v>208</v>
      </c>
      <c r="M71" s="220" t="s">
        <v>29</v>
      </c>
      <c r="N71" s="220">
        <f>406/100</f>
        <v>4.0599999999999996</v>
      </c>
      <c r="O71" s="220">
        <v>0.86099999999999999</v>
      </c>
      <c r="P71" s="208">
        <f t="shared" si="56"/>
        <v>3.9740760275999993</v>
      </c>
      <c r="Q71" s="292"/>
      <c r="R71" s="42"/>
    </row>
    <row r="72" spans="1:18" s="73" customFormat="1" ht="18" customHeight="1">
      <c r="A72" s="293">
        <v>39</v>
      </c>
      <c r="B72" s="296" t="s">
        <v>160</v>
      </c>
      <c r="C72" s="293" t="s">
        <v>664</v>
      </c>
      <c r="D72" s="293" t="s">
        <v>25</v>
      </c>
      <c r="E72" s="319">
        <v>304.70999999999998</v>
      </c>
      <c r="F72" s="291">
        <f>H72+J72+P72+P73+P74+P75</f>
        <v>3.8407715177999995</v>
      </c>
      <c r="G72" s="293">
        <v>0.39700000000000002</v>
      </c>
      <c r="H72" s="303">
        <f>$Q$4*G72/1000</f>
        <v>0.75505032999999999</v>
      </c>
      <c r="I72" s="293">
        <v>1.2699999999999999E-2</v>
      </c>
      <c r="J72" s="303">
        <f>$Q$5*I72/1000</f>
        <v>3.2933766999999996E-2</v>
      </c>
      <c r="K72" s="74" t="s">
        <v>161</v>
      </c>
      <c r="L72" s="215" t="s">
        <v>665</v>
      </c>
      <c r="M72" s="220" t="s">
        <v>27</v>
      </c>
      <c r="N72" s="220">
        <v>1.1499999999999999</v>
      </c>
      <c r="O72" s="220">
        <v>1.9</v>
      </c>
      <c r="P72" s="208">
        <f t="shared" si="56"/>
        <v>2.4840390999999995</v>
      </c>
      <c r="Q72" s="291"/>
      <c r="R72" s="42"/>
    </row>
    <row r="73" spans="1:18" s="73" customFormat="1" ht="18" customHeight="1">
      <c r="A73" s="294"/>
      <c r="B73" s="297"/>
      <c r="C73" s="294"/>
      <c r="D73" s="294"/>
      <c r="E73" s="321"/>
      <c r="F73" s="302"/>
      <c r="G73" s="294"/>
      <c r="H73" s="304"/>
      <c r="I73" s="294"/>
      <c r="J73" s="304"/>
      <c r="K73" s="74" t="s">
        <v>113</v>
      </c>
      <c r="L73" s="215" t="s">
        <v>206</v>
      </c>
      <c r="M73" s="220" t="s">
        <v>29</v>
      </c>
      <c r="N73" s="220">
        <v>0.06</v>
      </c>
      <c r="O73" s="220">
        <v>0.438</v>
      </c>
      <c r="P73" s="208">
        <f t="shared" si="56"/>
        <v>2.9876680799999996E-2</v>
      </c>
      <c r="Q73" s="302"/>
      <c r="R73" s="42"/>
    </row>
    <row r="74" spans="1:18" s="73" customFormat="1" ht="18" customHeight="1">
      <c r="A74" s="294"/>
      <c r="B74" s="297"/>
      <c r="C74" s="294"/>
      <c r="D74" s="294"/>
      <c r="E74" s="321"/>
      <c r="F74" s="302"/>
      <c r="G74" s="294"/>
      <c r="H74" s="304"/>
      <c r="I74" s="294"/>
      <c r="J74" s="304"/>
      <c r="K74" s="74" t="s">
        <v>157</v>
      </c>
      <c r="L74" s="215" t="s">
        <v>206</v>
      </c>
      <c r="M74" s="220" t="s">
        <v>29</v>
      </c>
      <c r="N74" s="220">
        <v>0.06</v>
      </c>
      <c r="O74" s="220">
        <v>0.438</v>
      </c>
      <c r="P74" s="208">
        <f t="shared" si="56"/>
        <v>2.9876680799999996E-2</v>
      </c>
      <c r="Q74" s="302"/>
      <c r="R74" s="42"/>
    </row>
    <row r="75" spans="1:18" s="73" customFormat="1" ht="18" customHeight="1">
      <c r="A75" s="295"/>
      <c r="B75" s="298"/>
      <c r="C75" s="295"/>
      <c r="D75" s="295"/>
      <c r="E75" s="320"/>
      <c r="F75" s="292"/>
      <c r="G75" s="295"/>
      <c r="H75" s="305"/>
      <c r="I75" s="295"/>
      <c r="J75" s="305"/>
      <c r="K75" s="74" t="s">
        <v>158</v>
      </c>
      <c r="L75" s="215" t="s">
        <v>208</v>
      </c>
      <c r="M75" s="220" t="s">
        <v>29</v>
      </c>
      <c r="N75" s="220">
        <v>0.52</v>
      </c>
      <c r="O75" s="220">
        <v>0.86099999999999999</v>
      </c>
      <c r="P75" s="208">
        <f t="shared" si="56"/>
        <v>0.50899495920000004</v>
      </c>
      <c r="Q75" s="292"/>
      <c r="R75" s="42"/>
    </row>
    <row r="76" spans="1:18" s="43" customFormat="1" ht="35.25" customHeight="1">
      <c r="A76" s="210">
        <v>40</v>
      </c>
      <c r="B76" s="210" t="s">
        <v>28</v>
      </c>
      <c r="C76" s="210" t="s">
        <v>213</v>
      </c>
      <c r="D76" s="210" t="s">
        <v>26</v>
      </c>
      <c r="E76" s="208">
        <f>2.81*0.7</f>
        <v>1.9669999999999999</v>
      </c>
      <c r="F76" s="208">
        <f t="shared" ref="F76" si="60">H76+J76+P76</f>
        <v>125.05459999999999</v>
      </c>
      <c r="G76" s="210"/>
      <c r="H76" s="210"/>
      <c r="I76" s="210"/>
      <c r="J76" s="210"/>
      <c r="K76" s="74" t="s">
        <v>175</v>
      </c>
      <c r="L76" s="215" t="s">
        <v>167</v>
      </c>
      <c r="M76" s="220" t="s">
        <v>24</v>
      </c>
      <c r="N76" s="210">
        <v>1</v>
      </c>
      <c r="O76" s="220">
        <v>110</v>
      </c>
      <c r="P76" s="208">
        <f t="shared" si="56"/>
        <v>125.05459999999999</v>
      </c>
      <c r="Q76" s="42"/>
      <c r="R76" s="42"/>
    </row>
    <row r="77" spans="1:18" s="73" customFormat="1" ht="26.25" customHeight="1">
      <c r="A77" s="293">
        <v>41</v>
      </c>
      <c r="B77" s="293" t="s">
        <v>162</v>
      </c>
      <c r="C77" s="293" t="s">
        <v>666</v>
      </c>
      <c r="D77" s="293" t="s">
        <v>184</v>
      </c>
      <c r="E77" s="291">
        <f>47.06*0.6</f>
        <v>28.236000000000001</v>
      </c>
      <c r="F77" s="291">
        <f>H77+J77+P77+P78</f>
        <v>1.0771997687999999</v>
      </c>
      <c r="G77" s="293">
        <v>0.42</v>
      </c>
      <c r="H77" s="303">
        <f t="shared" ref="H77" si="61">$Q$4*G77/1000</f>
        <v>0.7987938</v>
      </c>
      <c r="I77" s="303">
        <v>0.01</v>
      </c>
      <c r="J77" s="303">
        <f t="shared" ref="J77" si="62">$Q$5*I77/1000</f>
        <v>2.5932100000000003E-2</v>
      </c>
      <c r="K77" s="74" t="s">
        <v>161</v>
      </c>
      <c r="L77" s="215" t="s">
        <v>665</v>
      </c>
      <c r="M77" s="220" t="s">
        <v>27</v>
      </c>
      <c r="N77" s="220">
        <v>0.08</v>
      </c>
      <c r="O77" s="220">
        <v>1.9</v>
      </c>
      <c r="P77" s="208">
        <f t="shared" si="56"/>
        <v>0.17280271999999999</v>
      </c>
      <c r="Q77" s="291"/>
      <c r="R77" s="42"/>
    </row>
    <row r="78" spans="1:18" s="73" customFormat="1" ht="26.25" customHeight="1">
      <c r="A78" s="295"/>
      <c r="B78" s="295"/>
      <c r="C78" s="295"/>
      <c r="D78" s="295"/>
      <c r="E78" s="292"/>
      <c r="F78" s="292"/>
      <c r="G78" s="295"/>
      <c r="H78" s="305"/>
      <c r="I78" s="305"/>
      <c r="J78" s="305"/>
      <c r="K78" s="74" t="s">
        <v>157</v>
      </c>
      <c r="L78" s="215" t="s">
        <v>206</v>
      </c>
      <c r="M78" s="220" t="s">
        <v>29</v>
      </c>
      <c r="N78" s="220">
        <v>0.16</v>
      </c>
      <c r="O78" s="220">
        <v>0.438</v>
      </c>
      <c r="P78" s="208">
        <f t="shared" si="56"/>
        <v>7.9671148800000008E-2</v>
      </c>
      <c r="Q78" s="292"/>
      <c r="R78" s="42"/>
    </row>
    <row r="79" spans="1:18" s="43" customFormat="1" ht="35.25" customHeight="1">
      <c r="A79" s="210">
        <v>42</v>
      </c>
      <c r="B79" s="210" t="s">
        <v>28</v>
      </c>
      <c r="C79" s="210" t="s">
        <v>214</v>
      </c>
      <c r="D79" s="210" t="s">
        <v>26</v>
      </c>
      <c r="E79" s="208">
        <f>13.4*1.05*0.05*0.7</f>
        <v>0.49245</v>
      </c>
      <c r="F79" s="208">
        <f t="shared" ref="F79" si="63">H79+J79+P79</f>
        <v>125.05459999999999</v>
      </c>
      <c r="G79" s="210"/>
      <c r="H79" s="210"/>
      <c r="I79" s="210"/>
      <c r="J79" s="210"/>
      <c r="K79" s="74" t="s">
        <v>175</v>
      </c>
      <c r="L79" s="215" t="s">
        <v>167</v>
      </c>
      <c r="M79" s="220" t="s">
        <v>24</v>
      </c>
      <c r="N79" s="210">
        <v>1</v>
      </c>
      <c r="O79" s="220">
        <v>110</v>
      </c>
      <c r="P79" s="208">
        <f t="shared" si="56"/>
        <v>125.05459999999999</v>
      </c>
      <c r="Q79" s="42"/>
      <c r="R79" s="42"/>
    </row>
    <row r="80" spans="1:18" s="73" customFormat="1" ht="26.25" customHeight="1">
      <c r="A80" s="293">
        <v>43</v>
      </c>
      <c r="B80" s="293" t="s">
        <v>185</v>
      </c>
      <c r="C80" s="293" t="s">
        <v>186</v>
      </c>
      <c r="D80" s="293" t="s">
        <v>92</v>
      </c>
      <c r="E80" s="319">
        <v>4</v>
      </c>
      <c r="F80" s="291">
        <f>H80+J80+P80+P81</f>
        <v>2.1539363836400001</v>
      </c>
      <c r="G80" s="293">
        <v>0.26</v>
      </c>
      <c r="H80" s="303">
        <f t="shared" ref="H80" si="64">$Q$4*G80/1000</f>
        <v>0.49449140000000008</v>
      </c>
      <c r="I80" s="303"/>
      <c r="J80" s="303"/>
      <c r="K80" s="74" t="s">
        <v>187</v>
      </c>
      <c r="L80" s="215" t="s">
        <v>209</v>
      </c>
      <c r="M80" s="220" t="s">
        <v>92</v>
      </c>
      <c r="N80" s="220">
        <v>1</v>
      </c>
      <c r="O80" s="220">
        <v>1.458</v>
      </c>
      <c r="P80" s="208">
        <f t="shared" si="56"/>
        <v>1.6575418799999999</v>
      </c>
      <c r="Q80" s="291"/>
      <c r="R80" s="42"/>
    </row>
    <row r="81" spans="1:19" s="73" customFormat="1" ht="26.25" customHeight="1">
      <c r="A81" s="295"/>
      <c r="B81" s="295"/>
      <c r="C81" s="295"/>
      <c r="D81" s="295"/>
      <c r="E81" s="320"/>
      <c r="F81" s="292"/>
      <c r="G81" s="295"/>
      <c r="H81" s="305"/>
      <c r="I81" s="305"/>
      <c r="J81" s="305"/>
      <c r="K81" s="74" t="s">
        <v>188</v>
      </c>
      <c r="L81" s="215" t="s">
        <v>205</v>
      </c>
      <c r="M81" s="220" t="s">
        <v>29</v>
      </c>
      <c r="N81" s="220">
        <v>3.5999999999999999E-3</v>
      </c>
      <c r="O81" s="220">
        <v>0.46500000000000002</v>
      </c>
      <c r="P81" s="208">
        <f t="shared" si="56"/>
        <v>1.9031036400000002E-3</v>
      </c>
      <c r="Q81" s="292"/>
      <c r="R81" s="42"/>
    </row>
    <row r="82" spans="1:19" s="73" customFormat="1" ht="38.25" customHeight="1">
      <c r="A82" s="293">
        <v>44</v>
      </c>
      <c r="B82" s="293" t="s">
        <v>192</v>
      </c>
      <c r="C82" s="293" t="s">
        <v>191</v>
      </c>
      <c r="D82" s="293" t="s">
        <v>92</v>
      </c>
      <c r="E82" s="319">
        <f>E80*2</f>
        <v>8</v>
      </c>
      <c r="F82" s="291">
        <f>H82+J82+P82+P83</f>
        <v>1.4206616836399999</v>
      </c>
      <c r="G82" s="293">
        <v>0.26</v>
      </c>
      <c r="H82" s="303">
        <f t="shared" ref="H82" si="65">$Q$4*G82/1000</f>
        <v>0.49449140000000008</v>
      </c>
      <c r="I82" s="303"/>
      <c r="J82" s="303"/>
      <c r="K82" s="74" t="s">
        <v>164</v>
      </c>
      <c r="L82" s="215" t="s">
        <v>210</v>
      </c>
      <c r="M82" s="220" t="s">
        <v>92</v>
      </c>
      <c r="N82" s="220">
        <v>1</v>
      </c>
      <c r="O82" s="220">
        <v>0.81299999999999994</v>
      </c>
      <c r="P82" s="208">
        <f t="shared" si="56"/>
        <v>0.92426717999999997</v>
      </c>
      <c r="Q82" s="291"/>
      <c r="R82" s="42"/>
    </row>
    <row r="83" spans="1:19" s="73" customFormat="1" ht="38.25" customHeight="1">
      <c r="A83" s="295"/>
      <c r="B83" s="295"/>
      <c r="C83" s="295"/>
      <c r="D83" s="295"/>
      <c r="E83" s="320"/>
      <c r="F83" s="292"/>
      <c r="G83" s="295"/>
      <c r="H83" s="305"/>
      <c r="I83" s="305"/>
      <c r="J83" s="305"/>
      <c r="K83" s="74" t="s">
        <v>188</v>
      </c>
      <c r="L83" s="215" t="s">
        <v>205</v>
      </c>
      <c r="M83" s="220" t="s">
        <v>29</v>
      </c>
      <c r="N83" s="220">
        <v>3.5999999999999999E-3</v>
      </c>
      <c r="O83" s="220">
        <v>0.46500000000000002</v>
      </c>
      <c r="P83" s="208">
        <f t="shared" si="56"/>
        <v>1.9031036400000002E-3</v>
      </c>
      <c r="Q83" s="292"/>
      <c r="R83" s="42"/>
    </row>
    <row r="84" spans="1:19" s="73" customFormat="1" ht="32.25" customHeight="1">
      <c r="A84" s="293">
        <v>45</v>
      </c>
      <c r="B84" s="296" t="s">
        <v>189</v>
      </c>
      <c r="C84" s="293" t="s">
        <v>165</v>
      </c>
      <c r="D84" s="293" t="s">
        <v>166</v>
      </c>
      <c r="E84" s="319">
        <v>14.8</v>
      </c>
      <c r="F84" s="291">
        <f>H84+J84+P84+P85+P86</f>
        <v>3.1003750060999997</v>
      </c>
      <c r="G84" s="293">
        <v>0.24</v>
      </c>
      <c r="H84" s="303">
        <f>$Q$4*G84/1000</f>
        <v>0.45645360000000001</v>
      </c>
      <c r="I84" s="293"/>
      <c r="J84" s="303"/>
      <c r="K84" s="74" t="s">
        <v>193</v>
      </c>
      <c r="L84" s="215" t="s">
        <v>211</v>
      </c>
      <c r="M84" s="220" t="s">
        <v>166</v>
      </c>
      <c r="N84" s="220">
        <v>1.1299999999999999</v>
      </c>
      <c r="O84" s="220">
        <v>1.333</v>
      </c>
      <c r="P84" s="208">
        <f t="shared" si="56"/>
        <v>1.7124408493999999</v>
      </c>
      <c r="Q84" s="291"/>
      <c r="R84" s="42"/>
    </row>
    <row r="85" spans="1:19" s="73" customFormat="1" ht="32.25" customHeight="1">
      <c r="A85" s="294"/>
      <c r="B85" s="297"/>
      <c r="C85" s="294"/>
      <c r="D85" s="294"/>
      <c r="E85" s="321"/>
      <c r="F85" s="302"/>
      <c r="G85" s="294"/>
      <c r="H85" s="304"/>
      <c r="I85" s="294"/>
      <c r="J85" s="304"/>
      <c r="K85" s="74" t="s">
        <v>158</v>
      </c>
      <c r="L85" s="215" t="s">
        <v>208</v>
      </c>
      <c r="M85" s="220" t="s">
        <v>29</v>
      </c>
      <c r="N85" s="220">
        <v>0.95</v>
      </c>
      <c r="O85" s="220">
        <v>0.86099999999999999</v>
      </c>
      <c r="P85" s="208">
        <f t="shared" si="56"/>
        <v>0.92989463699999997</v>
      </c>
      <c r="Q85" s="302"/>
      <c r="R85" s="42"/>
    </row>
    <row r="86" spans="1:19" s="73" customFormat="1" ht="32.25" customHeight="1">
      <c r="A86" s="295"/>
      <c r="B86" s="298"/>
      <c r="C86" s="295"/>
      <c r="D86" s="295"/>
      <c r="E86" s="320"/>
      <c r="F86" s="292"/>
      <c r="G86" s="295"/>
      <c r="H86" s="305"/>
      <c r="I86" s="295"/>
      <c r="J86" s="305"/>
      <c r="K86" s="74" t="s">
        <v>188</v>
      </c>
      <c r="L86" s="215" t="s">
        <v>205</v>
      </c>
      <c r="M86" s="220" t="s">
        <v>29</v>
      </c>
      <c r="N86" s="220">
        <v>3.0000000000000001E-3</v>
      </c>
      <c r="O86" s="220">
        <v>0.46500000000000002</v>
      </c>
      <c r="P86" s="208">
        <f t="shared" si="56"/>
        <v>1.5859197000000001E-3</v>
      </c>
      <c r="Q86" s="292"/>
      <c r="R86" s="42"/>
    </row>
    <row r="87" spans="1:19" s="73" customFormat="1" ht="26.25" customHeight="1">
      <c r="A87" s="293">
        <v>46</v>
      </c>
      <c r="B87" s="293" t="s">
        <v>194</v>
      </c>
      <c r="C87" s="293" t="s">
        <v>197</v>
      </c>
      <c r="D87" s="293" t="s">
        <v>24</v>
      </c>
      <c r="E87" s="291">
        <f>E79+E76</f>
        <v>2.4594499999999999</v>
      </c>
      <c r="F87" s="291">
        <f>H87+J87+P87+P88</f>
        <v>6.3221723999999995</v>
      </c>
      <c r="G87" s="293">
        <v>0.46</v>
      </c>
      <c r="H87" s="303">
        <f t="shared" ref="H87" si="66">$Q$4*G87/1000</f>
        <v>0.87486940000000002</v>
      </c>
      <c r="I87" s="303">
        <v>0.13</v>
      </c>
      <c r="J87" s="303">
        <f>$Q$5*I87/1000</f>
        <v>0.33711730000000001</v>
      </c>
      <c r="K87" s="74" t="s">
        <v>195</v>
      </c>
      <c r="L87" s="215" t="s">
        <v>167</v>
      </c>
      <c r="M87" s="220" t="s">
        <v>29</v>
      </c>
      <c r="N87" s="220">
        <v>7.2</v>
      </c>
      <c r="O87" s="42">
        <v>0.5</v>
      </c>
      <c r="P87" s="208">
        <f t="shared" si="56"/>
        <v>4.0926960000000001</v>
      </c>
      <c r="Q87" s="291"/>
      <c r="R87" s="42"/>
    </row>
    <row r="88" spans="1:19" s="73" customFormat="1" ht="26.25" customHeight="1">
      <c r="A88" s="295"/>
      <c r="B88" s="295"/>
      <c r="C88" s="295"/>
      <c r="D88" s="295"/>
      <c r="E88" s="292"/>
      <c r="F88" s="292"/>
      <c r="G88" s="295"/>
      <c r="H88" s="305"/>
      <c r="I88" s="305"/>
      <c r="J88" s="305"/>
      <c r="K88" s="74" t="s">
        <v>196</v>
      </c>
      <c r="L88" s="215" t="s">
        <v>167</v>
      </c>
      <c r="M88" s="220" t="s">
        <v>29</v>
      </c>
      <c r="N88" s="220">
        <v>1.79</v>
      </c>
      <c r="O88" s="42">
        <v>0.5</v>
      </c>
      <c r="P88" s="208">
        <f t="shared" si="56"/>
        <v>1.0174897000000001</v>
      </c>
      <c r="Q88" s="292"/>
      <c r="R88" s="42"/>
    </row>
    <row r="89" spans="1:19" s="73" customFormat="1" ht="33.75" customHeight="1">
      <c r="A89" s="293">
        <v>47</v>
      </c>
      <c r="B89" s="296" t="s">
        <v>198</v>
      </c>
      <c r="C89" s="293" t="s">
        <v>168</v>
      </c>
      <c r="D89" s="293" t="s">
        <v>27</v>
      </c>
      <c r="E89" s="291">
        <f>E62</f>
        <v>3.0029999999999997</v>
      </c>
      <c r="F89" s="291">
        <f>H89+J89+P89+P90+P91</f>
        <v>0.20803619349999999</v>
      </c>
      <c r="G89" s="293">
        <v>1.6E-2</v>
      </c>
      <c r="H89" s="303">
        <f>$Q$4*G89/1000</f>
        <v>3.0430240000000001E-2</v>
      </c>
      <c r="I89" s="293">
        <v>0.04</v>
      </c>
      <c r="J89" s="303"/>
      <c r="K89" s="74" t="s">
        <v>195</v>
      </c>
      <c r="L89" s="215" t="s">
        <v>167</v>
      </c>
      <c r="M89" s="220" t="s">
        <v>29</v>
      </c>
      <c r="N89" s="220">
        <v>0.23100000000000001</v>
      </c>
      <c r="O89" s="42">
        <v>0.5</v>
      </c>
      <c r="P89" s="208">
        <f t="shared" si="56"/>
        <v>0.13130733</v>
      </c>
      <c r="Q89" s="291"/>
      <c r="R89" s="42"/>
    </row>
    <row r="90" spans="1:19" s="73" customFormat="1" ht="33.75" customHeight="1">
      <c r="A90" s="294"/>
      <c r="B90" s="297"/>
      <c r="C90" s="294"/>
      <c r="D90" s="294"/>
      <c r="E90" s="302"/>
      <c r="F90" s="302"/>
      <c r="G90" s="294"/>
      <c r="H90" s="304"/>
      <c r="I90" s="294"/>
      <c r="J90" s="304"/>
      <c r="K90" s="74" t="s">
        <v>196</v>
      </c>
      <c r="L90" s="215" t="s">
        <v>167</v>
      </c>
      <c r="M90" s="220" t="s">
        <v>29</v>
      </c>
      <c r="N90" s="220">
        <v>5.8000000000000003E-2</v>
      </c>
      <c r="O90" s="42">
        <v>0.5</v>
      </c>
      <c r="P90" s="208">
        <f t="shared" si="56"/>
        <v>3.2968940000000002E-2</v>
      </c>
      <c r="Q90" s="302"/>
      <c r="R90" s="42"/>
    </row>
    <row r="91" spans="1:19" s="73" customFormat="1" ht="33.75" customHeight="1">
      <c r="A91" s="295"/>
      <c r="B91" s="298"/>
      <c r="C91" s="295"/>
      <c r="D91" s="295"/>
      <c r="E91" s="292"/>
      <c r="F91" s="292"/>
      <c r="G91" s="295"/>
      <c r="H91" s="305"/>
      <c r="I91" s="295"/>
      <c r="J91" s="305"/>
      <c r="K91" s="74" t="s">
        <v>169</v>
      </c>
      <c r="L91" s="215" t="s">
        <v>167</v>
      </c>
      <c r="M91" s="220" t="s">
        <v>29</v>
      </c>
      <c r="N91" s="220">
        <v>3.5000000000000003E-2</v>
      </c>
      <c r="O91" s="220">
        <v>0.33500000000000002</v>
      </c>
      <c r="P91" s="208">
        <f t="shared" si="56"/>
        <v>1.3329683500000002E-2</v>
      </c>
      <c r="Q91" s="292"/>
      <c r="R91" s="42"/>
    </row>
    <row r="92" spans="1:19" s="73" customFormat="1" ht="33.75" customHeight="1">
      <c r="A92" s="293">
        <v>48</v>
      </c>
      <c r="B92" s="296" t="s">
        <v>199</v>
      </c>
      <c r="C92" s="293" t="s">
        <v>170</v>
      </c>
      <c r="D92" s="293" t="s">
        <v>92</v>
      </c>
      <c r="E92" s="319">
        <v>1</v>
      </c>
      <c r="F92" s="291">
        <f>H92+J92+P92+P93</f>
        <v>45.641821829999998</v>
      </c>
      <c r="G92" s="293">
        <v>3.51</v>
      </c>
      <c r="H92" s="303">
        <f t="shared" ref="H92" si="67">$Q$4*G92/1000</f>
        <v>6.6756339000000002</v>
      </c>
      <c r="I92" s="303">
        <v>3.3000000000000002E-2</v>
      </c>
      <c r="J92" s="303">
        <f>$Q$5*I92/1000</f>
        <v>8.5575929999999995E-2</v>
      </c>
      <c r="K92" s="74" t="s">
        <v>159</v>
      </c>
      <c r="L92" s="215" t="s">
        <v>167</v>
      </c>
      <c r="M92" s="220" t="s">
        <v>26</v>
      </c>
      <c r="N92" s="220">
        <v>0.22</v>
      </c>
      <c r="O92" s="220">
        <v>110</v>
      </c>
      <c r="P92" s="208">
        <f t="shared" si="56"/>
        <v>27.512011999999999</v>
      </c>
      <c r="Q92" s="291"/>
      <c r="R92" s="42"/>
    </row>
    <row r="93" spans="1:19" s="73" customFormat="1" ht="33.75" customHeight="1">
      <c r="A93" s="295"/>
      <c r="B93" s="297"/>
      <c r="C93" s="295"/>
      <c r="D93" s="295"/>
      <c r="E93" s="320"/>
      <c r="F93" s="292"/>
      <c r="G93" s="295"/>
      <c r="H93" s="305"/>
      <c r="I93" s="305"/>
      <c r="J93" s="305"/>
      <c r="K93" s="74" t="s">
        <v>171</v>
      </c>
      <c r="L93" s="215" t="s">
        <v>212</v>
      </c>
      <c r="M93" s="220" t="s">
        <v>27</v>
      </c>
      <c r="N93" s="220">
        <v>0.5</v>
      </c>
      <c r="O93" s="220">
        <v>20</v>
      </c>
      <c r="P93" s="208">
        <f t="shared" si="56"/>
        <v>11.368600000000001</v>
      </c>
      <c r="Q93" s="292"/>
      <c r="R93" s="42"/>
    </row>
    <row r="94" spans="1:19" s="34" customFormat="1" ht="23.25" customHeight="1">
      <c r="A94" s="48"/>
      <c r="B94" s="308" t="s">
        <v>23</v>
      </c>
      <c r="C94" s="309"/>
      <c r="D94" s="227"/>
      <c r="E94" s="28"/>
      <c r="F94" s="42"/>
      <c r="G94" s="28"/>
      <c r="H94" s="29"/>
      <c r="I94" s="28"/>
      <c r="J94" s="29"/>
      <c r="K94" s="28"/>
      <c r="L94" s="215"/>
      <c r="M94" s="28"/>
      <c r="N94" s="28"/>
      <c r="O94" s="28"/>
      <c r="P94" s="208"/>
      <c r="Q94" s="51"/>
      <c r="R94" s="32"/>
      <c r="S94" s="33"/>
    </row>
    <row r="95" spans="1:19" s="34" customFormat="1" ht="23.25" customHeight="1">
      <c r="A95" s="24"/>
      <c r="B95" s="310" t="s">
        <v>280</v>
      </c>
      <c r="C95" s="311"/>
      <c r="D95" s="215"/>
      <c r="E95" s="219"/>
      <c r="F95" s="208"/>
      <c r="G95" s="28"/>
      <c r="H95" s="29"/>
      <c r="I95" s="28"/>
      <c r="J95" s="29"/>
      <c r="K95" s="28"/>
      <c r="L95" s="227"/>
      <c r="M95" s="28"/>
      <c r="N95" s="28"/>
      <c r="O95" s="29"/>
      <c r="P95" s="29"/>
      <c r="Q95" s="31"/>
      <c r="R95" s="32"/>
      <c r="S95" s="33"/>
    </row>
    <row r="96" spans="1:19" s="73" customFormat="1" ht="23.25" customHeight="1">
      <c r="A96" s="293">
        <v>49</v>
      </c>
      <c r="B96" s="293" t="s">
        <v>268</v>
      </c>
      <c r="C96" s="299" t="s">
        <v>337</v>
      </c>
      <c r="D96" s="293" t="s">
        <v>25</v>
      </c>
      <c r="E96" s="319">
        <f>((5.46*3-0.8*2.1)+3*1.3*2.8)*2</f>
        <v>51.239999999999995</v>
      </c>
      <c r="F96" s="291">
        <f>H96+J96+P96+P97</f>
        <v>2.8166934365</v>
      </c>
      <c r="G96" s="303">
        <f>54/100</f>
        <v>0.54</v>
      </c>
      <c r="H96" s="303">
        <f>$Q$4*G96/1000</f>
        <v>1.0270206</v>
      </c>
      <c r="I96" s="303">
        <f>6.44/100</f>
        <v>6.4399999999999999E-2</v>
      </c>
      <c r="J96" s="303">
        <f>$Q$5*I96/1000</f>
        <v>0.16700272399999999</v>
      </c>
      <c r="K96" s="74" t="s">
        <v>111</v>
      </c>
      <c r="L96" s="215" t="s">
        <v>200</v>
      </c>
      <c r="M96" s="220" t="s">
        <v>24</v>
      </c>
      <c r="N96" s="220">
        <f>0.5/100</f>
        <v>5.0000000000000001E-3</v>
      </c>
      <c r="O96" s="220">
        <v>23</v>
      </c>
      <c r="P96" s="29">
        <f t="shared" ref="P96:P97" si="68">O96*N96*1.13226</f>
        <v>0.13020990000000002</v>
      </c>
      <c r="Q96" s="291"/>
      <c r="R96" s="42"/>
    </row>
    <row r="97" spans="1:19" s="73" customFormat="1" ht="23.25" customHeight="1">
      <c r="A97" s="295"/>
      <c r="B97" s="295"/>
      <c r="C97" s="301"/>
      <c r="D97" s="295"/>
      <c r="E97" s="320"/>
      <c r="F97" s="292"/>
      <c r="G97" s="305"/>
      <c r="H97" s="305"/>
      <c r="I97" s="305"/>
      <c r="J97" s="305"/>
      <c r="K97" s="74" t="s">
        <v>336</v>
      </c>
      <c r="L97" s="227" t="s">
        <v>335</v>
      </c>
      <c r="M97" s="220" t="s">
        <v>25</v>
      </c>
      <c r="N97" s="220">
        <f>95/100</f>
        <v>0.95</v>
      </c>
      <c r="O97" s="220">
        <f>12.5*0.111</f>
        <v>1.3875</v>
      </c>
      <c r="P97" s="29">
        <f t="shared" si="68"/>
        <v>1.4924602124999999</v>
      </c>
      <c r="Q97" s="292"/>
      <c r="R97" s="42"/>
    </row>
    <row r="98" spans="1:19" s="73" customFormat="1" ht="30" customHeight="1">
      <c r="A98" s="220">
        <v>50</v>
      </c>
      <c r="B98" s="220" t="s">
        <v>267</v>
      </c>
      <c r="C98" s="74" t="s">
        <v>338</v>
      </c>
      <c r="D98" s="220" t="s">
        <v>24</v>
      </c>
      <c r="E98" s="29">
        <f>E96*0.01125</f>
        <v>0.57644999999999991</v>
      </c>
      <c r="F98" s="42">
        <f>H98+J98+P98</f>
        <v>2.0703317814499997</v>
      </c>
      <c r="G98" s="220">
        <v>0.65</v>
      </c>
      <c r="H98" s="29">
        <f>$Q$4*G98/1000</f>
        <v>1.2362285000000002</v>
      </c>
      <c r="I98" s="220">
        <v>0.3</v>
      </c>
      <c r="J98" s="29">
        <f>$Q$5*I98/1000</f>
        <v>0.77796299999999996</v>
      </c>
      <c r="K98" s="74" t="s">
        <v>339</v>
      </c>
      <c r="L98" s="227" t="s">
        <v>340</v>
      </c>
      <c r="M98" s="220" t="s">
        <v>24</v>
      </c>
      <c r="N98" s="220">
        <f>0.25/100</f>
        <v>2.5000000000000001E-3</v>
      </c>
      <c r="O98" s="220">
        <v>19.832999999999998</v>
      </c>
      <c r="P98" s="29">
        <f>O98*N98*1.13226</f>
        <v>5.6140281449999996E-2</v>
      </c>
      <c r="Q98" s="42"/>
      <c r="R98" s="42"/>
    </row>
    <row r="99" spans="1:19" s="73" customFormat="1" ht="34.5" customHeight="1">
      <c r="A99" s="220">
        <v>51</v>
      </c>
      <c r="B99" s="220" t="s">
        <v>276</v>
      </c>
      <c r="C99" s="74" t="s">
        <v>344</v>
      </c>
      <c r="D99" s="220" t="s">
        <v>22</v>
      </c>
      <c r="E99" s="28">
        <v>0.01</v>
      </c>
      <c r="F99" s="209">
        <f>H99+J99+P99</f>
        <v>1214.3407139999999</v>
      </c>
      <c r="G99" s="50">
        <v>124</v>
      </c>
      <c r="H99" s="29">
        <f t="shared" ref="H99" si="69">$Q$4*G99/1000</f>
        <v>235.83436</v>
      </c>
      <c r="I99" s="220">
        <v>1.4</v>
      </c>
      <c r="J99" s="29">
        <f t="shared" ref="J99" si="70">$Q$5*I99/1000</f>
        <v>3.6304939999999997</v>
      </c>
      <c r="K99" s="74" t="s">
        <v>277</v>
      </c>
      <c r="L99" s="227" t="s">
        <v>208</v>
      </c>
      <c r="M99" s="220" t="s">
        <v>22</v>
      </c>
      <c r="N99" s="220">
        <v>1</v>
      </c>
      <c r="O99" s="220">
        <v>861</v>
      </c>
      <c r="P99" s="29">
        <f t="shared" ref="P99" si="71">O99*N99*1.13226</f>
        <v>974.87585999999999</v>
      </c>
      <c r="Q99" s="42"/>
      <c r="R99" s="42"/>
    </row>
    <row r="100" spans="1:19" s="73" customFormat="1" ht="28.5" customHeight="1">
      <c r="A100" s="293">
        <v>52</v>
      </c>
      <c r="B100" s="293" t="s">
        <v>278</v>
      </c>
      <c r="C100" s="293" t="s">
        <v>279</v>
      </c>
      <c r="D100" s="293" t="s">
        <v>24</v>
      </c>
      <c r="E100" s="313">
        <f>2*0.8*0.15*0.1</f>
        <v>2.4E-2</v>
      </c>
      <c r="F100" s="291">
        <f>H100+J100+P100+P101+P102+P103</f>
        <v>57.737570733300004</v>
      </c>
      <c r="G100" s="293">
        <v>7.85</v>
      </c>
      <c r="H100" s="303">
        <f>$Q$4*G100/1000</f>
        <v>14.929836499999999</v>
      </c>
      <c r="I100" s="293">
        <v>1.1200000000000001</v>
      </c>
      <c r="J100" s="303">
        <f>$Q$5*I100/1000</f>
        <v>2.9043952000000002</v>
      </c>
      <c r="K100" s="74" t="s">
        <v>248</v>
      </c>
      <c r="L100" s="227" t="s">
        <v>329</v>
      </c>
      <c r="M100" s="220" t="s">
        <v>24</v>
      </c>
      <c r="N100" s="220">
        <v>1.0149999999999999</v>
      </c>
      <c r="O100" s="220">
        <v>24.167000000000002</v>
      </c>
      <c r="P100" s="29">
        <f>O100*N100*1.13226</f>
        <v>27.7737773313</v>
      </c>
      <c r="Q100" s="291"/>
      <c r="R100" s="42"/>
    </row>
    <row r="101" spans="1:19" s="73" customFormat="1" ht="28.5" customHeight="1">
      <c r="A101" s="294"/>
      <c r="B101" s="294"/>
      <c r="C101" s="294"/>
      <c r="D101" s="294"/>
      <c r="E101" s="323"/>
      <c r="F101" s="302"/>
      <c r="G101" s="294"/>
      <c r="H101" s="304"/>
      <c r="I101" s="294"/>
      <c r="J101" s="304"/>
      <c r="K101" s="74" t="s">
        <v>243</v>
      </c>
      <c r="L101" s="227" t="s">
        <v>331</v>
      </c>
      <c r="M101" s="220" t="s">
        <v>25</v>
      </c>
      <c r="N101" s="220">
        <v>2.9</v>
      </c>
      <c r="O101" s="220">
        <v>1.621</v>
      </c>
      <c r="P101" s="29">
        <f>O101*N101*1.13226</f>
        <v>5.3226410340000001</v>
      </c>
      <c r="Q101" s="302"/>
      <c r="R101" s="42"/>
    </row>
    <row r="102" spans="1:19" s="73" customFormat="1" ht="28.5" customHeight="1">
      <c r="A102" s="294"/>
      <c r="B102" s="294"/>
      <c r="C102" s="294"/>
      <c r="D102" s="294"/>
      <c r="E102" s="323"/>
      <c r="F102" s="302"/>
      <c r="G102" s="294"/>
      <c r="H102" s="304"/>
      <c r="I102" s="294"/>
      <c r="J102" s="304"/>
      <c r="K102" s="74" t="s">
        <v>242</v>
      </c>
      <c r="L102" s="227" t="s">
        <v>167</v>
      </c>
      <c r="M102" s="220" t="s">
        <v>24</v>
      </c>
      <c r="N102" s="220">
        <v>3.78E-2</v>
      </c>
      <c r="O102" s="220">
        <v>110</v>
      </c>
      <c r="P102" s="29">
        <f>O102*N102*1.13226</f>
        <v>4.7079370800000007</v>
      </c>
      <c r="Q102" s="302"/>
      <c r="R102" s="42"/>
    </row>
    <row r="103" spans="1:19" s="73" customFormat="1" ht="28.5" customHeight="1">
      <c r="A103" s="295"/>
      <c r="B103" s="295"/>
      <c r="C103" s="295"/>
      <c r="D103" s="295"/>
      <c r="E103" s="314"/>
      <c r="F103" s="292"/>
      <c r="G103" s="295"/>
      <c r="H103" s="305"/>
      <c r="I103" s="295"/>
      <c r="J103" s="305"/>
      <c r="K103" s="74" t="s">
        <v>249</v>
      </c>
      <c r="L103" s="227" t="s">
        <v>332</v>
      </c>
      <c r="M103" s="220" t="s">
        <v>265</v>
      </c>
      <c r="N103" s="220">
        <v>2.3E-3</v>
      </c>
      <c r="O103" s="220">
        <v>806</v>
      </c>
      <c r="P103" s="29">
        <f>O103*N103*1.13226</f>
        <v>2.0989835879999998</v>
      </c>
      <c r="Q103" s="292"/>
      <c r="R103" s="42"/>
    </row>
    <row r="104" spans="1:19" s="43" customFormat="1" ht="21.75" customHeight="1">
      <c r="A104" s="215" t="s">
        <v>699</v>
      </c>
      <c r="B104" s="210" t="s">
        <v>28</v>
      </c>
      <c r="C104" s="210" t="s">
        <v>252</v>
      </c>
      <c r="D104" s="227" t="s">
        <v>22</v>
      </c>
      <c r="E104" s="153">
        <v>3.0000000000000001E-3</v>
      </c>
      <c r="F104" s="154">
        <f>H104+J104+P104</f>
        <v>330.24287741999996</v>
      </c>
      <c r="G104" s="155"/>
      <c r="H104" s="29">
        <f t="shared" ref="H104:H105" si="72">$Q$4*G104/1000</f>
        <v>0</v>
      </c>
      <c r="I104" s="50"/>
      <c r="J104" s="29">
        <f t="shared" ref="J104:J105" si="73">$Q$5*I104/1000</f>
        <v>0</v>
      </c>
      <c r="K104" s="156" t="s">
        <v>253</v>
      </c>
      <c r="L104" s="227" t="s">
        <v>334</v>
      </c>
      <c r="M104" s="227" t="s">
        <v>22</v>
      </c>
      <c r="N104" s="227">
        <v>1</v>
      </c>
      <c r="O104" s="155">
        <v>291.66699999999997</v>
      </c>
      <c r="P104" s="42">
        <f t="shared" ref="P104:P105" si="74">N104*O104*1.13226</f>
        <v>330.24287741999996</v>
      </c>
      <c r="Q104" s="42"/>
      <c r="R104" s="42"/>
    </row>
    <row r="105" spans="1:19" s="43" customFormat="1" ht="21.75" customHeight="1">
      <c r="A105" s="215" t="s">
        <v>700</v>
      </c>
      <c r="B105" s="210" t="s">
        <v>28</v>
      </c>
      <c r="C105" s="210" t="s">
        <v>254</v>
      </c>
      <c r="D105" s="227" t="s">
        <v>22</v>
      </c>
      <c r="E105" s="162">
        <f>2*4*0.888/1000</f>
        <v>7.1040000000000001E-3</v>
      </c>
      <c r="F105" s="154">
        <f>H105+J105+P105</f>
        <v>260.41980000000001</v>
      </c>
      <c r="G105" s="155"/>
      <c r="H105" s="29">
        <f t="shared" si="72"/>
        <v>0</v>
      </c>
      <c r="I105" s="50"/>
      <c r="J105" s="29">
        <f t="shared" si="73"/>
        <v>0</v>
      </c>
      <c r="K105" s="156" t="s">
        <v>253</v>
      </c>
      <c r="L105" s="227" t="s">
        <v>333</v>
      </c>
      <c r="M105" s="227" t="s">
        <v>22</v>
      </c>
      <c r="N105" s="227">
        <v>1</v>
      </c>
      <c r="O105" s="155">
        <v>230</v>
      </c>
      <c r="P105" s="42">
        <f t="shared" si="74"/>
        <v>260.41980000000001</v>
      </c>
      <c r="Q105" s="42"/>
      <c r="R105" s="42"/>
    </row>
    <row r="106" spans="1:19" s="34" customFormat="1" ht="23.25" customHeight="1">
      <c r="A106" s="48"/>
      <c r="B106" s="308" t="s">
        <v>23</v>
      </c>
      <c r="C106" s="309"/>
      <c r="D106" s="227"/>
      <c r="E106" s="28"/>
      <c r="F106" s="42"/>
      <c r="G106" s="28"/>
      <c r="H106" s="29"/>
      <c r="I106" s="28"/>
      <c r="J106" s="29"/>
      <c r="K106" s="28"/>
      <c r="L106" s="215"/>
      <c r="M106" s="28"/>
      <c r="N106" s="28"/>
      <c r="O106" s="28"/>
      <c r="P106" s="208"/>
      <c r="Q106" s="51"/>
      <c r="R106" s="32"/>
      <c r="S106" s="33"/>
    </row>
    <row r="107" spans="1:19" s="34" customFormat="1" ht="23.25" customHeight="1">
      <c r="A107" s="24"/>
      <c r="B107" s="310" t="s">
        <v>281</v>
      </c>
      <c r="C107" s="311"/>
      <c r="D107" s="215"/>
      <c r="E107" s="219"/>
      <c r="F107" s="208"/>
      <c r="G107" s="28"/>
      <c r="H107" s="29"/>
      <c r="I107" s="28"/>
      <c r="J107" s="29"/>
      <c r="K107" s="28"/>
      <c r="L107" s="227"/>
      <c r="M107" s="28"/>
      <c r="N107" s="28"/>
      <c r="O107" s="29"/>
      <c r="P107" s="29"/>
      <c r="Q107" s="31"/>
      <c r="R107" s="32"/>
      <c r="S107" s="33"/>
    </row>
    <row r="108" spans="1:19" s="43" customFormat="1" ht="58.5" customHeight="1">
      <c r="A108" s="210">
        <v>55</v>
      </c>
      <c r="B108" s="210" t="s">
        <v>28</v>
      </c>
      <c r="C108" s="210" t="s">
        <v>283</v>
      </c>
      <c r="D108" s="210" t="s">
        <v>27</v>
      </c>
      <c r="E108" s="219">
        <f>17*3.6/2</f>
        <v>30.6</v>
      </c>
      <c r="F108" s="208">
        <f>H108+J108+P108</f>
        <v>16.32</v>
      </c>
      <c r="G108" s="210"/>
      <c r="H108" s="210"/>
      <c r="I108" s="210"/>
      <c r="J108" s="210"/>
      <c r="K108" s="212" t="s">
        <v>106</v>
      </c>
      <c r="L108" s="215" t="s">
        <v>212</v>
      </c>
      <c r="M108" s="210" t="s">
        <v>27</v>
      </c>
      <c r="N108" s="210">
        <v>1</v>
      </c>
      <c r="O108" s="208">
        <v>16</v>
      </c>
      <c r="P108" s="208">
        <f>N108*O108*1.02</f>
        <v>16.32</v>
      </c>
      <c r="Q108" s="42"/>
      <c r="R108" s="42"/>
    </row>
    <row r="109" spans="1:19" s="43" customFormat="1" ht="28.5" customHeight="1">
      <c r="A109" s="210">
        <v>56</v>
      </c>
      <c r="B109" s="210" t="s">
        <v>28</v>
      </c>
      <c r="C109" s="210" t="s">
        <v>107</v>
      </c>
      <c r="D109" s="210" t="s">
        <v>27</v>
      </c>
      <c r="E109" s="219">
        <f>E108</f>
        <v>30.6</v>
      </c>
      <c r="F109" s="208">
        <f>H109+J109+P109</f>
        <v>24.48</v>
      </c>
      <c r="G109" s="210"/>
      <c r="H109" s="210"/>
      <c r="I109" s="210"/>
      <c r="J109" s="210"/>
      <c r="K109" s="212" t="s">
        <v>106</v>
      </c>
      <c r="L109" s="215" t="s">
        <v>351</v>
      </c>
      <c r="M109" s="210" t="s">
        <v>27</v>
      </c>
      <c r="N109" s="210">
        <v>1</v>
      </c>
      <c r="O109" s="208">
        <v>24</v>
      </c>
      <c r="P109" s="208">
        <f>N109*O109*1.02</f>
        <v>24.48</v>
      </c>
      <c r="Q109" s="42"/>
      <c r="R109" s="42"/>
    </row>
    <row r="110" spans="1:19" s="43" customFormat="1" ht="40.5" customHeight="1">
      <c r="A110" s="210">
        <v>57</v>
      </c>
      <c r="B110" s="210" t="s">
        <v>28</v>
      </c>
      <c r="C110" s="210" t="s">
        <v>282</v>
      </c>
      <c r="D110" s="210" t="s">
        <v>88</v>
      </c>
      <c r="E110" s="219">
        <f>17*1.9</f>
        <v>32.299999999999997</v>
      </c>
      <c r="F110" s="208">
        <f>H110+J110+P110</f>
        <v>3.4583281199999996</v>
      </c>
      <c r="G110" s="210"/>
      <c r="H110" s="210"/>
      <c r="I110" s="210"/>
      <c r="J110" s="210"/>
      <c r="K110" s="212" t="s">
        <v>91</v>
      </c>
      <c r="L110" s="215" t="s">
        <v>350</v>
      </c>
      <c r="M110" s="210" t="s">
        <v>88</v>
      </c>
      <c r="N110" s="210">
        <v>1</v>
      </c>
      <c r="O110" s="210">
        <v>3.0419999999999998</v>
      </c>
      <c r="P110" s="208">
        <f t="shared" ref="P110" si="75">N110*O110*1.13686</f>
        <v>3.4583281199999996</v>
      </c>
      <c r="Q110" s="42"/>
      <c r="R110" s="42"/>
    </row>
    <row r="111" spans="1:19" s="43" customFormat="1" ht="45.75" customHeight="1">
      <c r="A111" s="210">
        <v>58</v>
      </c>
      <c r="B111" s="210" t="s">
        <v>28</v>
      </c>
      <c r="C111" s="210" t="s">
        <v>123</v>
      </c>
      <c r="D111" s="210" t="s">
        <v>27</v>
      </c>
      <c r="E111" s="207">
        <f>(2*2.25*0.95+2*2.5*1.95+2*0.8*2.1+2.25*0.75)</f>
        <v>19.072499999999998</v>
      </c>
      <c r="F111" s="208">
        <f>H111+J111+P111</f>
        <v>30.6</v>
      </c>
      <c r="G111" s="210"/>
      <c r="H111" s="210"/>
      <c r="I111" s="210"/>
      <c r="J111" s="210"/>
      <c r="K111" s="212" t="s">
        <v>105</v>
      </c>
      <c r="L111" s="215" t="s">
        <v>349</v>
      </c>
      <c r="M111" s="210" t="s">
        <v>27</v>
      </c>
      <c r="N111" s="210">
        <v>1</v>
      </c>
      <c r="O111" s="208">
        <v>30</v>
      </c>
      <c r="P111" s="208">
        <f>N111*O111*1.02</f>
        <v>30.6</v>
      </c>
      <c r="Q111" s="42"/>
      <c r="R111" s="42"/>
    </row>
    <row r="112" spans="1:19" s="34" customFormat="1" ht="23.25" customHeight="1">
      <c r="A112" s="48"/>
      <c r="B112" s="308" t="s">
        <v>23</v>
      </c>
      <c r="C112" s="309"/>
      <c r="D112" s="227"/>
      <c r="E112" s="28"/>
      <c r="F112" s="42"/>
      <c r="G112" s="28"/>
      <c r="H112" s="29"/>
      <c r="I112" s="28"/>
      <c r="J112" s="29"/>
      <c r="K112" s="28"/>
      <c r="L112" s="215"/>
      <c r="M112" s="28"/>
      <c r="N112" s="28"/>
      <c r="O112" s="28"/>
      <c r="P112" s="208"/>
      <c r="Q112" s="51"/>
      <c r="R112" s="32"/>
      <c r="S112" s="33"/>
    </row>
    <row r="113" spans="1:19" s="34" customFormat="1" ht="23.25" customHeight="1">
      <c r="A113" s="24"/>
      <c r="B113" s="310" t="s">
        <v>284</v>
      </c>
      <c r="C113" s="311"/>
      <c r="D113" s="215"/>
      <c r="E113" s="219"/>
      <c r="F113" s="208"/>
      <c r="G113" s="28"/>
      <c r="H113" s="29"/>
      <c r="I113" s="28"/>
      <c r="J113" s="29"/>
      <c r="K113" s="28"/>
      <c r="L113" s="227"/>
      <c r="M113" s="28"/>
      <c r="N113" s="28"/>
      <c r="O113" s="29"/>
      <c r="P113" s="29"/>
      <c r="Q113" s="31"/>
      <c r="R113" s="32"/>
      <c r="S113" s="33"/>
    </row>
    <row r="114" spans="1:19" s="73" customFormat="1" ht="24" customHeight="1">
      <c r="A114" s="296" t="s">
        <v>418</v>
      </c>
      <c r="B114" s="296" t="s">
        <v>258</v>
      </c>
      <c r="C114" s="293" t="s">
        <v>247</v>
      </c>
      <c r="D114" s="293" t="s">
        <v>24</v>
      </c>
      <c r="E114" s="293">
        <f>193*0.12</f>
        <v>23.16</v>
      </c>
      <c r="F114" s="291">
        <f>H114+J114+P114+P115</f>
        <v>10.618268715719999</v>
      </c>
      <c r="G114" s="293">
        <v>1.82</v>
      </c>
      <c r="H114" s="303">
        <f t="shared" ref="H114" si="76">$Q$4*G114/1000</f>
        <v>3.4614398</v>
      </c>
      <c r="I114" s="293">
        <v>1.06</v>
      </c>
      <c r="J114" s="303">
        <f t="shared" ref="J114" si="77">$Q$5*I114/1000</f>
        <v>2.7488025999999999</v>
      </c>
      <c r="K114" s="74" t="s">
        <v>245</v>
      </c>
      <c r="L114" s="227" t="s">
        <v>398</v>
      </c>
      <c r="M114" s="220" t="s">
        <v>24</v>
      </c>
      <c r="N114" s="220">
        <v>0.97</v>
      </c>
      <c r="O114" s="29">
        <v>4</v>
      </c>
      <c r="P114" s="42">
        <f t="shared" ref="P114:P115" si="78">N114*O114*1.13226</f>
        <v>4.3931687999999998</v>
      </c>
      <c r="Q114" s="291"/>
      <c r="R114" s="42"/>
    </row>
    <row r="115" spans="1:19" s="73" customFormat="1" ht="24" customHeight="1">
      <c r="A115" s="298"/>
      <c r="B115" s="298"/>
      <c r="C115" s="295"/>
      <c r="D115" s="295"/>
      <c r="E115" s="295"/>
      <c r="F115" s="292"/>
      <c r="G115" s="295"/>
      <c r="H115" s="305"/>
      <c r="I115" s="295"/>
      <c r="J115" s="305"/>
      <c r="K115" s="74" t="s">
        <v>246</v>
      </c>
      <c r="L115" s="227" t="s">
        <v>328</v>
      </c>
      <c r="M115" s="220" t="s">
        <v>24</v>
      </c>
      <c r="N115" s="220">
        <v>2.7000000000000001E-3</v>
      </c>
      <c r="O115" s="220">
        <v>4.8600000000000003</v>
      </c>
      <c r="P115" s="42">
        <f t="shared" si="78"/>
        <v>1.4857515720000002E-2</v>
      </c>
      <c r="Q115" s="292"/>
      <c r="R115" s="42"/>
    </row>
    <row r="116" spans="1:19" s="73" customFormat="1" ht="24" customHeight="1">
      <c r="A116" s="293">
        <v>60</v>
      </c>
      <c r="B116" s="293" t="s">
        <v>371</v>
      </c>
      <c r="C116" s="293" t="s">
        <v>662</v>
      </c>
      <c r="D116" s="293" t="s">
        <v>24</v>
      </c>
      <c r="E116" s="303">
        <f>193*0.08</f>
        <v>15.44</v>
      </c>
      <c r="F116" s="291">
        <f>H116+J116+P116+P117+P118+P119</f>
        <v>36.923811608440005</v>
      </c>
      <c r="G116" s="293">
        <v>1.74</v>
      </c>
      <c r="H116" s="303">
        <f>$Q$4*G116/1000</f>
        <v>3.3092886000000004</v>
      </c>
      <c r="I116" s="306">
        <v>1</v>
      </c>
      <c r="J116" s="303">
        <f>$Q$5*I116/1000</f>
        <v>2.59321</v>
      </c>
      <c r="K116" s="74" t="s">
        <v>248</v>
      </c>
      <c r="L116" s="227" t="s">
        <v>329</v>
      </c>
      <c r="M116" s="220" t="s">
        <v>24</v>
      </c>
      <c r="N116" s="211">
        <v>1.0149999999999999</v>
      </c>
      <c r="O116" s="211">
        <v>24.167000000000002</v>
      </c>
      <c r="P116" s="29">
        <f t="shared" ref="P116:P120" si="79">O116*N116*1.13226</f>
        <v>27.7737773313</v>
      </c>
      <c r="Q116" s="291"/>
      <c r="R116" s="42"/>
    </row>
    <row r="117" spans="1:19" s="73" customFormat="1" ht="24" customHeight="1">
      <c r="A117" s="294"/>
      <c r="B117" s="294"/>
      <c r="C117" s="294"/>
      <c r="D117" s="294"/>
      <c r="E117" s="304"/>
      <c r="F117" s="302"/>
      <c r="G117" s="294"/>
      <c r="H117" s="304"/>
      <c r="I117" s="312"/>
      <c r="J117" s="304"/>
      <c r="K117" s="74" t="s">
        <v>242</v>
      </c>
      <c r="L117" s="227" t="s">
        <v>167</v>
      </c>
      <c r="M117" s="220" t="s">
        <v>24</v>
      </c>
      <c r="N117" s="211">
        <v>7.7000000000000002E-3</v>
      </c>
      <c r="O117" s="220">
        <v>110</v>
      </c>
      <c r="P117" s="29">
        <f t="shared" si="79"/>
        <v>0.95902421999999998</v>
      </c>
      <c r="Q117" s="302"/>
      <c r="R117" s="42"/>
    </row>
    <row r="118" spans="1:19" s="73" customFormat="1" ht="24" customHeight="1">
      <c r="A118" s="294"/>
      <c r="B118" s="294"/>
      <c r="C118" s="294"/>
      <c r="D118" s="294"/>
      <c r="E118" s="304"/>
      <c r="F118" s="302"/>
      <c r="G118" s="294"/>
      <c r="H118" s="304"/>
      <c r="I118" s="312"/>
      <c r="J118" s="304"/>
      <c r="K118" s="74" t="s">
        <v>243</v>
      </c>
      <c r="L118" s="227" t="s">
        <v>203</v>
      </c>
      <c r="M118" s="220" t="s">
        <v>25</v>
      </c>
      <c r="N118" s="211">
        <v>0.60899999999999999</v>
      </c>
      <c r="O118" s="220">
        <v>1.621</v>
      </c>
      <c r="P118" s="29">
        <f t="shared" si="79"/>
        <v>1.1177546171400001</v>
      </c>
      <c r="Q118" s="302"/>
      <c r="R118" s="42"/>
    </row>
    <row r="119" spans="1:19" s="73" customFormat="1" ht="24" customHeight="1">
      <c r="A119" s="295"/>
      <c r="B119" s="295"/>
      <c r="C119" s="295"/>
      <c r="D119" s="295"/>
      <c r="E119" s="305"/>
      <c r="F119" s="292"/>
      <c r="G119" s="295"/>
      <c r="H119" s="305"/>
      <c r="I119" s="307"/>
      <c r="J119" s="305"/>
      <c r="K119" s="213" t="s">
        <v>180</v>
      </c>
      <c r="L119" s="227" t="s">
        <v>167</v>
      </c>
      <c r="M119" s="211" t="s">
        <v>24</v>
      </c>
      <c r="N119" s="211">
        <v>9.4000000000000004E-3</v>
      </c>
      <c r="O119" s="220">
        <v>110</v>
      </c>
      <c r="P119" s="29">
        <f t="shared" si="79"/>
        <v>1.1707568400000001</v>
      </c>
      <c r="Q119" s="292"/>
      <c r="R119" s="42"/>
    </row>
    <row r="120" spans="1:19" s="73" customFormat="1" ht="40.5" customHeight="1">
      <c r="A120" s="220">
        <v>61</v>
      </c>
      <c r="B120" s="220" t="s">
        <v>373</v>
      </c>
      <c r="C120" s="157" t="s">
        <v>374</v>
      </c>
      <c r="D120" s="220" t="s">
        <v>27</v>
      </c>
      <c r="E120" s="29">
        <v>193</v>
      </c>
      <c r="F120" s="42">
        <f>H120+J120+P120</f>
        <v>0.90580800000000006</v>
      </c>
      <c r="G120" s="220">
        <v>0</v>
      </c>
      <c r="H120" s="29">
        <f>$Q$4*G120/1000</f>
        <v>0</v>
      </c>
      <c r="I120" s="220">
        <v>0</v>
      </c>
      <c r="J120" s="29">
        <f>$Q$5*I120/1000</f>
        <v>0</v>
      </c>
      <c r="K120" s="74" t="s">
        <v>345</v>
      </c>
      <c r="L120" s="227" t="s">
        <v>348</v>
      </c>
      <c r="M120" s="220" t="s">
        <v>25</v>
      </c>
      <c r="N120" s="50">
        <v>1</v>
      </c>
      <c r="O120" s="220">
        <v>0.8</v>
      </c>
      <c r="P120" s="29">
        <f t="shared" si="79"/>
        <v>0.90580800000000006</v>
      </c>
      <c r="Q120" s="42"/>
      <c r="R120" s="42"/>
    </row>
    <row r="121" spans="1:19" s="43" customFormat="1" ht="54.75" customHeight="1">
      <c r="A121" s="216">
        <v>62</v>
      </c>
      <c r="B121" s="208" t="s">
        <v>114</v>
      </c>
      <c r="C121" s="208" t="s">
        <v>115</v>
      </c>
      <c r="D121" s="208" t="s">
        <v>27</v>
      </c>
      <c r="E121" s="219">
        <v>193</v>
      </c>
      <c r="F121" s="208">
        <f>H121+J121+P121</f>
        <v>1.600123449</v>
      </c>
      <c r="G121" s="208">
        <f>0.0988+6*0.0016</f>
        <v>0.1084</v>
      </c>
      <c r="H121" s="208">
        <f>$Q$4*G121/1000</f>
        <v>0.206164876</v>
      </c>
      <c r="I121" s="208">
        <f>0.0095+6*0.0023</f>
        <v>2.3300000000000001E-2</v>
      </c>
      <c r="J121" s="208">
        <f>$Q$5*I121/1000</f>
        <v>6.0421793000000001E-2</v>
      </c>
      <c r="K121" s="161" t="s">
        <v>111</v>
      </c>
      <c r="L121" s="215" t="s">
        <v>200</v>
      </c>
      <c r="M121" s="208" t="s">
        <v>26</v>
      </c>
      <c r="N121" s="207">
        <f>0.0204+6*0.0051</f>
        <v>5.1000000000000004E-2</v>
      </c>
      <c r="O121" s="208">
        <v>23</v>
      </c>
      <c r="P121" s="208">
        <f t="shared" ref="P121" si="80">N121*O121*1.13686</f>
        <v>1.33353678</v>
      </c>
      <c r="Q121" s="42"/>
      <c r="R121" s="42"/>
    </row>
    <row r="122" spans="1:19" s="73" customFormat="1" ht="27.75" customHeight="1">
      <c r="A122" s="296" t="s">
        <v>410</v>
      </c>
      <c r="B122" s="296" t="s">
        <v>318</v>
      </c>
      <c r="C122" s="293" t="s">
        <v>358</v>
      </c>
      <c r="D122" s="293" t="s">
        <v>27</v>
      </c>
      <c r="E122" s="303">
        <f>(13.5+15.86*2)</f>
        <v>45.22</v>
      </c>
      <c r="F122" s="291">
        <f>H122+J122+P122+P123</f>
        <v>6.1678448020000012</v>
      </c>
      <c r="G122" s="293">
        <f>61.4/100</f>
        <v>0.61399999999999999</v>
      </c>
      <c r="H122" s="303">
        <f t="shared" ref="H122" si="81">$Q$4*G122/1000</f>
        <v>1.16776046</v>
      </c>
      <c r="I122" s="293">
        <f>4.52/100</f>
        <v>4.5199999999999997E-2</v>
      </c>
      <c r="J122" s="303">
        <f t="shared" ref="J122" si="82">$Q$5*I122/1000</f>
        <v>0.11721309199999999</v>
      </c>
      <c r="K122" s="74" t="s">
        <v>353</v>
      </c>
      <c r="L122" s="227" t="s">
        <v>167</v>
      </c>
      <c r="M122" s="220" t="s">
        <v>25</v>
      </c>
      <c r="N122" s="220">
        <f>102/100</f>
        <v>1.02</v>
      </c>
      <c r="O122" s="42">
        <v>3.5</v>
      </c>
      <c r="P122" s="42">
        <f t="shared" ref="P122:P123" si="83">N122*O122*1.13226</f>
        <v>4.0421682000000008</v>
      </c>
      <c r="Q122" s="291"/>
      <c r="R122" s="42"/>
    </row>
    <row r="123" spans="1:19" s="73" customFormat="1" ht="27.75" customHeight="1">
      <c r="A123" s="298"/>
      <c r="B123" s="298"/>
      <c r="C123" s="295"/>
      <c r="D123" s="295"/>
      <c r="E123" s="305"/>
      <c r="F123" s="292"/>
      <c r="G123" s="295"/>
      <c r="H123" s="305"/>
      <c r="I123" s="295"/>
      <c r="J123" s="305"/>
      <c r="K123" s="74" t="s">
        <v>295</v>
      </c>
      <c r="L123" s="215" t="s">
        <v>357</v>
      </c>
      <c r="M123" s="220" t="s">
        <v>34</v>
      </c>
      <c r="N123" s="220">
        <v>4.5</v>
      </c>
      <c r="O123" s="42">
        <v>0.16500000000000001</v>
      </c>
      <c r="P123" s="42">
        <f t="shared" si="83"/>
        <v>0.84070305000000012</v>
      </c>
      <c r="Q123" s="292"/>
      <c r="R123" s="42"/>
    </row>
    <row r="124" spans="1:19" s="73" customFormat="1" ht="27.75" customHeight="1">
      <c r="A124" s="296" t="s">
        <v>411</v>
      </c>
      <c r="B124" s="296" t="s">
        <v>318</v>
      </c>
      <c r="C124" s="293" t="s">
        <v>356</v>
      </c>
      <c r="D124" s="293" t="s">
        <v>27</v>
      </c>
      <c r="E124" s="303">
        <f>(13.7*2+12)*0.1</f>
        <v>3.94</v>
      </c>
      <c r="F124" s="291">
        <f>H124+J124+P124+P125</f>
        <v>5.3313079026700008</v>
      </c>
      <c r="G124" s="293">
        <f>61.4/100</f>
        <v>0.61399999999999999</v>
      </c>
      <c r="H124" s="303">
        <f t="shared" ref="H124" si="84">$Q$4*G124/1000</f>
        <v>1.16776046</v>
      </c>
      <c r="I124" s="293">
        <f>4.52/100</f>
        <v>4.5199999999999997E-2</v>
      </c>
      <c r="J124" s="303">
        <f t="shared" ref="J124" si="85">$Q$5*I124/1000</f>
        <v>0.11721309199999999</v>
      </c>
      <c r="K124" s="74" t="s">
        <v>353</v>
      </c>
      <c r="L124" s="227" t="s">
        <v>167</v>
      </c>
      <c r="M124" s="220" t="s">
        <v>25</v>
      </c>
      <c r="N124" s="220">
        <f>102/100</f>
        <v>1.02</v>
      </c>
      <c r="O124" s="42">
        <v>3.5</v>
      </c>
      <c r="P124" s="42">
        <f t="shared" ref="P124:P125" si="86">N124*O124*1.13226</f>
        <v>4.0421682000000008</v>
      </c>
      <c r="Q124" s="291"/>
      <c r="R124" s="42"/>
    </row>
    <row r="125" spans="1:19" s="73" customFormat="1" ht="27.75" customHeight="1">
      <c r="A125" s="298"/>
      <c r="B125" s="298"/>
      <c r="C125" s="295"/>
      <c r="D125" s="295"/>
      <c r="E125" s="305"/>
      <c r="F125" s="292"/>
      <c r="G125" s="295"/>
      <c r="H125" s="305"/>
      <c r="I125" s="295"/>
      <c r="J125" s="305"/>
      <c r="K125" s="74" t="s">
        <v>295</v>
      </c>
      <c r="L125" s="215" t="s">
        <v>357</v>
      </c>
      <c r="M125" s="220" t="s">
        <v>34</v>
      </c>
      <c r="N125" s="220">
        <f>2.23/100</f>
        <v>2.23E-2</v>
      </c>
      <c r="O125" s="42">
        <v>0.16500000000000001</v>
      </c>
      <c r="P125" s="42">
        <f t="shared" si="86"/>
        <v>4.1661506700000003E-3</v>
      </c>
      <c r="Q125" s="292"/>
      <c r="R125" s="42"/>
    </row>
    <row r="126" spans="1:19" s="163" customFormat="1" ht="21.75" customHeight="1">
      <c r="A126" s="335">
        <v>65</v>
      </c>
      <c r="B126" s="291" t="s">
        <v>112</v>
      </c>
      <c r="C126" s="291" t="s">
        <v>652</v>
      </c>
      <c r="D126" s="291" t="s">
        <v>27</v>
      </c>
      <c r="E126" s="303">
        <v>147.78</v>
      </c>
      <c r="F126" s="291">
        <f>H126+J126+P128+P126+P127</f>
        <v>5.0110011593539996</v>
      </c>
      <c r="G126" s="291">
        <v>0.43</v>
      </c>
      <c r="H126" s="291">
        <f>$Q$4*G126/1000</f>
        <v>0.81781270000000006</v>
      </c>
      <c r="I126" s="291">
        <v>0.03</v>
      </c>
      <c r="J126" s="291">
        <f>$Q$5*I126/1000</f>
        <v>7.7796299999999999E-2</v>
      </c>
      <c r="K126" s="161" t="s">
        <v>113</v>
      </c>
      <c r="L126" s="215" t="s">
        <v>355</v>
      </c>
      <c r="M126" s="208" t="s">
        <v>34</v>
      </c>
      <c r="N126" s="207">
        <v>5.33E-2</v>
      </c>
      <c r="O126" s="208">
        <v>0.58299999999999996</v>
      </c>
      <c r="P126" s="208">
        <f t="shared" ref="P126:P128" si="87">N126*O126*1.13686</f>
        <v>3.5326673954E-2</v>
      </c>
      <c r="Q126" s="291"/>
      <c r="R126" s="42"/>
    </row>
    <row r="127" spans="1:19" s="163" customFormat="1" ht="21.75" customHeight="1">
      <c r="A127" s="336"/>
      <c r="B127" s="302"/>
      <c r="C127" s="302"/>
      <c r="D127" s="302"/>
      <c r="E127" s="321"/>
      <c r="F127" s="302"/>
      <c r="G127" s="302"/>
      <c r="H127" s="302"/>
      <c r="I127" s="302"/>
      <c r="J127" s="302"/>
      <c r="K127" s="74" t="s">
        <v>118</v>
      </c>
      <c r="L127" s="215" t="s">
        <v>120</v>
      </c>
      <c r="M127" s="220" t="s">
        <v>119</v>
      </c>
      <c r="N127" s="220">
        <v>1.07</v>
      </c>
      <c r="O127" s="208">
        <v>0.51400000000000001</v>
      </c>
      <c r="P127" s="208">
        <f t="shared" si="87"/>
        <v>0.62525026280000007</v>
      </c>
      <c r="Q127" s="302"/>
      <c r="R127" s="42"/>
    </row>
    <row r="128" spans="1:19" s="43" customFormat="1" ht="21.75" customHeight="1">
      <c r="A128" s="337"/>
      <c r="B128" s="292"/>
      <c r="C128" s="292"/>
      <c r="D128" s="292"/>
      <c r="E128" s="320"/>
      <c r="F128" s="292"/>
      <c r="G128" s="292"/>
      <c r="H128" s="292"/>
      <c r="I128" s="292"/>
      <c r="J128" s="292"/>
      <c r="K128" s="161" t="s">
        <v>653</v>
      </c>
      <c r="L128" s="215" t="s">
        <v>354</v>
      </c>
      <c r="M128" s="208" t="s">
        <v>27</v>
      </c>
      <c r="N128" s="207">
        <v>1.0149999999999999</v>
      </c>
      <c r="O128" s="208">
        <v>2.9940000000000002</v>
      </c>
      <c r="P128" s="208">
        <f t="shared" si="87"/>
        <v>3.4548152225999997</v>
      </c>
      <c r="Q128" s="292"/>
      <c r="R128" s="42"/>
    </row>
    <row r="129" spans="1:19" s="34" customFormat="1" ht="23.25" customHeight="1">
      <c r="A129" s="48"/>
      <c r="B129" s="308" t="s">
        <v>23</v>
      </c>
      <c r="C129" s="309"/>
      <c r="D129" s="227"/>
      <c r="E129" s="28"/>
      <c r="F129" s="42"/>
      <c r="G129" s="28"/>
      <c r="H129" s="29"/>
      <c r="I129" s="28"/>
      <c r="J129" s="29"/>
      <c r="K129" s="28"/>
      <c r="L129" s="215"/>
      <c r="M129" s="28"/>
      <c r="N129" s="28"/>
      <c r="O129" s="28"/>
      <c r="P129" s="208"/>
      <c r="Q129" s="51"/>
      <c r="R129" s="32"/>
      <c r="S129" s="33"/>
    </row>
    <row r="130" spans="1:19" s="34" customFormat="1" ht="23.25" customHeight="1">
      <c r="A130" s="24"/>
      <c r="B130" s="310" t="s">
        <v>285</v>
      </c>
      <c r="C130" s="311"/>
      <c r="D130" s="215"/>
      <c r="E130" s="219"/>
      <c r="F130" s="208"/>
      <c r="G130" s="28"/>
      <c r="H130" s="29"/>
      <c r="I130" s="28"/>
      <c r="J130" s="29"/>
      <c r="K130" s="28"/>
      <c r="L130" s="227"/>
      <c r="M130" s="28"/>
      <c r="N130" s="28"/>
      <c r="O130" s="29"/>
      <c r="P130" s="29"/>
      <c r="Q130" s="31"/>
      <c r="R130" s="32"/>
      <c r="S130" s="33"/>
    </row>
    <row r="131" spans="1:19" s="73" customFormat="1" ht="29.25" customHeight="1">
      <c r="A131" s="293">
        <v>66</v>
      </c>
      <c r="B131" s="296" t="s">
        <v>286</v>
      </c>
      <c r="C131" s="299" t="s">
        <v>359</v>
      </c>
      <c r="D131" s="293" t="s">
        <v>25</v>
      </c>
      <c r="E131" s="303">
        <f>(51.7*2+65.6*2+41.5+42)</f>
        <v>318.10000000000002</v>
      </c>
      <c r="F131" s="291">
        <f>H131+J131+P131+P132</f>
        <v>1.5931588164600001</v>
      </c>
      <c r="G131" s="306">
        <f>40/100</f>
        <v>0.4</v>
      </c>
      <c r="H131" s="303">
        <f>$Q$4*G131/1000</f>
        <v>0.7607560000000001</v>
      </c>
      <c r="I131" s="293">
        <f>6.2/100</f>
        <v>6.2E-2</v>
      </c>
      <c r="J131" s="303">
        <f>$Q$5*I131/1000</f>
        <v>0.16077901999999999</v>
      </c>
      <c r="K131" s="161" t="s">
        <v>108</v>
      </c>
      <c r="L131" s="215" t="s">
        <v>117</v>
      </c>
      <c r="M131" s="208" t="s">
        <v>89</v>
      </c>
      <c r="N131" s="220">
        <f>2.41/100</f>
        <v>2.41E-2</v>
      </c>
      <c r="O131" s="220">
        <v>19.309999999999999</v>
      </c>
      <c r="P131" s="42">
        <f t="shared" ref="P131:P132" si="88">O131*N131*1.13226</f>
        <v>0.52692096846000003</v>
      </c>
      <c r="Q131" s="291"/>
      <c r="R131" s="42"/>
    </row>
    <row r="132" spans="1:19" s="73" customFormat="1" ht="29.25" customHeight="1">
      <c r="A132" s="295"/>
      <c r="B132" s="298"/>
      <c r="C132" s="301"/>
      <c r="D132" s="295"/>
      <c r="E132" s="305"/>
      <c r="F132" s="292"/>
      <c r="G132" s="307"/>
      <c r="H132" s="305"/>
      <c r="I132" s="295"/>
      <c r="J132" s="305"/>
      <c r="K132" s="74" t="s">
        <v>288</v>
      </c>
      <c r="L132" s="227" t="s">
        <v>167</v>
      </c>
      <c r="M132" s="220" t="s">
        <v>24</v>
      </c>
      <c r="N132" s="220">
        <v>0.71</v>
      </c>
      <c r="O132" s="42">
        <v>0.18</v>
      </c>
      <c r="P132" s="42">
        <f t="shared" si="88"/>
        <v>0.14470282800000001</v>
      </c>
      <c r="Q132" s="292"/>
      <c r="R132" s="42"/>
    </row>
    <row r="133" spans="1:19" s="73" customFormat="1" ht="23.25" customHeight="1">
      <c r="A133" s="293">
        <v>67</v>
      </c>
      <c r="B133" s="296" t="s">
        <v>287</v>
      </c>
      <c r="C133" s="299" t="s">
        <v>360</v>
      </c>
      <c r="D133" s="293" t="s">
        <v>25</v>
      </c>
      <c r="E133" s="319">
        <v>161.19999999999999</v>
      </c>
      <c r="F133" s="291">
        <f>H133+J133+P133+P134</f>
        <v>1.6809557179000001</v>
      </c>
      <c r="G133" s="306">
        <f>41/100</f>
        <v>0.41</v>
      </c>
      <c r="H133" s="303">
        <f>$Q$4*G133/1000</f>
        <v>0.77977490000000005</v>
      </c>
      <c r="I133" s="293">
        <f>6.2/100</f>
        <v>6.2E-2</v>
      </c>
      <c r="J133" s="303">
        <f>$Q$5*I133/1000</f>
        <v>0.16077901999999999</v>
      </c>
      <c r="K133" s="161" t="s">
        <v>108</v>
      </c>
      <c r="L133" s="215" t="s">
        <v>117</v>
      </c>
      <c r="M133" s="208" t="s">
        <v>89</v>
      </c>
      <c r="N133" s="220">
        <f>2.65/100</f>
        <v>2.6499999999999999E-2</v>
      </c>
      <c r="O133" s="220">
        <v>19.309999999999999</v>
      </c>
      <c r="P133" s="42">
        <f t="shared" ref="P133:P134" si="89">O133*N133*1.13226</f>
        <v>0.5793944258999999</v>
      </c>
      <c r="Q133" s="291"/>
      <c r="R133" s="42"/>
    </row>
    <row r="134" spans="1:19" s="73" customFormat="1" ht="28.5" customHeight="1">
      <c r="A134" s="295"/>
      <c r="B134" s="298"/>
      <c r="C134" s="301"/>
      <c r="D134" s="295"/>
      <c r="E134" s="320"/>
      <c r="F134" s="292"/>
      <c r="G134" s="307"/>
      <c r="H134" s="305"/>
      <c r="I134" s="295"/>
      <c r="J134" s="305"/>
      <c r="K134" s="74" t="s">
        <v>288</v>
      </c>
      <c r="L134" s="227" t="s">
        <v>167</v>
      </c>
      <c r="M134" s="220" t="s">
        <v>24</v>
      </c>
      <c r="N134" s="220">
        <v>0.79</v>
      </c>
      <c r="O134" s="42">
        <v>0.18</v>
      </c>
      <c r="P134" s="42">
        <f t="shared" si="89"/>
        <v>0.16100737200000001</v>
      </c>
      <c r="Q134" s="292"/>
      <c r="R134" s="42"/>
    </row>
    <row r="135" spans="1:19" s="73" customFormat="1" ht="27.75" customHeight="1">
      <c r="A135" s="293">
        <v>68</v>
      </c>
      <c r="B135" s="293" t="s">
        <v>109</v>
      </c>
      <c r="C135" s="293" t="s">
        <v>361</v>
      </c>
      <c r="D135" s="293" t="s">
        <v>25</v>
      </c>
      <c r="E135" s="319">
        <v>52.3</v>
      </c>
      <c r="F135" s="313">
        <f t="shared" ref="F135" si="90">H135+J135+P135</f>
        <v>2.9164290346200006</v>
      </c>
      <c r="G135" s="291">
        <f>107/100</f>
        <v>1.07</v>
      </c>
      <c r="H135" s="313">
        <f>$Q$4*G135/1000</f>
        <v>2.0350223000000005</v>
      </c>
      <c r="I135" s="291">
        <f>8/100</f>
        <v>0.08</v>
      </c>
      <c r="J135" s="313">
        <f>$Q$5*I135/1000</f>
        <v>0.20745680000000002</v>
      </c>
      <c r="K135" s="74" t="s">
        <v>108</v>
      </c>
      <c r="L135" s="215" t="s">
        <v>117</v>
      </c>
      <c r="M135" s="220" t="s">
        <v>89</v>
      </c>
      <c r="N135" s="220">
        <f>3.07/100</f>
        <v>3.0699999999999998E-2</v>
      </c>
      <c r="O135" s="220">
        <v>19.309999999999999</v>
      </c>
      <c r="P135" s="208">
        <f>N135*O135*1.13686</f>
        <v>0.67394993461999986</v>
      </c>
      <c r="Q135" s="42"/>
      <c r="R135" s="42"/>
    </row>
    <row r="136" spans="1:19" s="73" customFormat="1" ht="27.75" customHeight="1">
      <c r="A136" s="295"/>
      <c r="B136" s="295"/>
      <c r="C136" s="295"/>
      <c r="D136" s="295"/>
      <c r="E136" s="320"/>
      <c r="F136" s="314"/>
      <c r="G136" s="292"/>
      <c r="H136" s="314"/>
      <c r="I136" s="292"/>
      <c r="J136" s="314"/>
      <c r="K136" s="74" t="s">
        <v>288</v>
      </c>
      <c r="L136" s="227" t="s">
        <v>167</v>
      </c>
      <c r="M136" s="220" t="s">
        <v>24</v>
      </c>
      <c r="N136" s="220">
        <v>1.57</v>
      </c>
      <c r="O136" s="42">
        <v>0.18</v>
      </c>
      <c r="P136" s="42">
        <f t="shared" ref="P136:P138" si="91">O136*N136*1.13226</f>
        <v>0.31997667600000002</v>
      </c>
      <c r="Q136" s="42"/>
      <c r="R136" s="42"/>
    </row>
    <row r="137" spans="1:19" s="73" customFormat="1" ht="27.75" customHeight="1">
      <c r="A137" s="293">
        <v>69</v>
      </c>
      <c r="B137" s="296" t="s">
        <v>289</v>
      </c>
      <c r="C137" s="299" t="s">
        <v>365</v>
      </c>
      <c r="D137" s="293" t="s">
        <v>25</v>
      </c>
      <c r="E137" s="303">
        <f>(16.75*3+6*1.3*3-2*3.6-0.8*2.1)*2</f>
        <v>129.54</v>
      </c>
      <c r="F137" s="291">
        <f>H137+J137+P137+P138</f>
        <v>1.4277225064000001</v>
      </c>
      <c r="G137" s="306">
        <v>0.4</v>
      </c>
      <c r="H137" s="303">
        <f>$Q$4*G137/1000</f>
        <v>0.7607560000000001</v>
      </c>
      <c r="I137" s="293">
        <v>0.06</v>
      </c>
      <c r="J137" s="303">
        <f>$Q$5*I137/1000</f>
        <v>0.1555926</v>
      </c>
      <c r="K137" s="74" t="s">
        <v>111</v>
      </c>
      <c r="L137" s="215" t="s">
        <v>200</v>
      </c>
      <c r="M137" s="220" t="s">
        <v>24</v>
      </c>
      <c r="N137" s="220">
        <f>1.78/100</f>
        <v>1.78E-2</v>
      </c>
      <c r="O137" s="220">
        <v>23</v>
      </c>
      <c r="P137" s="42">
        <f t="shared" si="91"/>
        <v>0.46354724400000002</v>
      </c>
      <c r="Q137" s="291"/>
      <c r="R137" s="42"/>
    </row>
    <row r="138" spans="1:19" s="73" customFormat="1" ht="27.75" customHeight="1">
      <c r="A138" s="295"/>
      <c r="B138" s="298"/>
      <c r="C138" s="301"/>
      <c r="D138" s="295"/>
      <c r="E138" s="305"/>
      <c r="F138" s="292"/>
      <c r="G138" s="307"/>
      <c r="H138" s="305"/>
      <c r="I138" s="295"/>
      <c r="J138" s="305"/>
      <c r="K138" s="74" t="s">
        <v>290</v>
      </c>
      <c r="L138" s="227" t="s">
        <v>348</v>
      </c>
      <c r="M138" s="220" t="s">
        <v>27</v>
      </c>
      <c r="N138" s="220">
        <f>5.28/100</f>
        <v>5.28E-2</v>
      </c>
      <c r="O138" s="220">
        <v>0.8</v>
      </c>
      <c r="P138" s="42">
        <f t="shared" si="91"/>
        <v>4.7826662400000004E-2</v>
      </c>
      <c r="Q138" s="292"/>
      <c r="R138" s="42"/>
    </row>
    <row r="139" spans="1:19" s="73" customFormat="1" ht="27.75" customHeight="1">
      <c r="A139" s="293">
        <v>70</v>
      </c>
      <c r="B139" s="296" t="s">
        <v>654</v>
      </c>
      <c r="C139" s="299" t="s">
        <v>364</v>
      </c>
      <c r="D139" s="293" t="s">
        <v>25</v>
      </c>
      <c r="E139" s="303">
        <v>5.016</v>
      </c>
      <c r="F139" s="291">
        <f>H139+J139+P139+P140</f>
        <v>1.4571581984000002</v>
      </c>
      <c r="G139" s="303">
        <v>0.41</v>
      </c>
      <c r="H139" s="303">
        <f>$Q$4*G139/1000</f>
        <v>0.77977490000000005</v>
      </c>
      <c r="I139" s="293">
        <f>6/100</f>
        <v>0.06</v>
      </c>
      <c r="J139" s="303">
        <f>$Q$5*I139/1000</f>
        <v>0.1555926</v>
      </c>
      <c r="K139" s="74" t="s">
        <v>111</v>
      </c>
      <c r="L139" s="215" t="s">
        <v>200</v>
      </c>
      <c r="M139" s="220" t="s">
        <v>24</v>
      </c>
      <c r="N139" s="220">
        <f>1.82/100</f>
        <v>1.8200000000000001E-2</v>
      </c>
      <c r="O139" s="220">
        <v>23</v>
      </c>
      <c r="P139" s="42">
        <f t="shared" ref="P139:P140" si="92">O139*N139*1.13226</f>
        <v>0.47396403600000003</v>
      </c>
      <c r="Q139" s="291"/>
      <c r="R139" s="42"/>
    </row>
    <row r="140" spans="1:19" s="73" customFormat="1" ht="27.75" customHeight="1">
      <c r="A140" s="295"/>
      <c r="B140" s="298"/>
      <c r="C140" s="301"/>
      <c r="D140" s="295"/>
      <c r="E140" s="305"/>
      <c r="F140" s="292"/>
      <c r="G140" s="305"/>
      <c r="H140" s="305"/>
      <c r="I140" s="295"/>
      <c r="J140" s="305"/>
      <c r="K140" s="74" t="s">
        <v>290</v>
      </c>
      <c r="L140" s="227" t="s">
        <v>348</v>
      </c>
      <c r="M140" s="220" t="s">
        <v>27</v>
      </c>
      <c r="N140" s="220">
        <f>5.28/100</f>
        <v>5.28E-2</v>
      </c>
      <c r="O140" s="220">
        <v>0.8</v>
      </c>
      <c r="P140" s="42">
        <f t="shared" si="92"/>
        <v>4.7826662400000004E-2</v>
      </c>
      <c r="Q140" s="292"/>
      <c r="R140" s="42"/>
    </row>
    <row r="141" spans="1:19" s="163" customFormat="1" ht="36.75" customHeight="1">
      <c r="A141" s="335">
        <v>71</v>
      </c>
      <c r="B141" s="291" t="s">
        <v>270</v>
      </c>
      <c r="C141" s="291" t="s">
        <v>375</v>
      </c>
      <c r="D141" s="291" t="s">
        <v>27</v>
      </c>
      <c r="E141" s="319">
        <f>15.9*2</f>
        <v>31.8</v>
      </c>
      <c r="F141" s="291">
        <f>H141+J141+P143+P141+P142</f>
        <v>6.7662941400000012</v>
      </c>
      <c r="G141" s="291">
        <v>2.06</v>
      </c>
      <c r="H141" s="291">
        <f>$Q$4*G141/1000</f>
        <v>3.9178934000000005</v>
      </c>
      <c r="I141" s="291">
        <v>0.28999999999999998</v>
      </c>
      <c r="J141" s="291">
        <f>$Q$5*I141/1000</f>
        <v>0.75203089999999995</v>
      </c>
      <c r="K141" s="161" t="s">
        <v>376</v>
      </c>
      <c r="L141" s="215" t="s">
        <v>672</v>
      </c>
      <c r="M141" s="208" t="s">
        <v>27</v>
      </c>
      <c r="N141" s="207">
        <v>1</v>
      </c>
      <c r="O141" s="208">
        <v>1.181</v>
      </c>
      <c r="P141" s="208">
        <f t="shared" ref="P141:P143" si="93">N141*O141*1.13686</f>
        <v>1.3426316600000001</v>
      </c>
      <c r="Q141" s="291"/>
      <c r="R141" s="42"/>
    </row>
    <row r="142" spans="1:19" s="163" customFormat="1" ht="21.75" customHeight="1">
      <c r="A142" s="336"/>
      <c r="B142" s="302"/>
      <c r="C142" s="302"/>
      <c r="D142" s="302"/>
      <c r="E142" s="321"/>
      <c r="F142" s="302"/>
      <c r="G142" s="302"/>
      <c r="H142" s="302"/>
      <c r="I142" s="302"/>
      <c r="J142" s="302"/>
      <c r="K142" s="74" t="s">
        <v>291</v>
      </c>
      <c r="L142" s="215" t="s">
        <v>167</v>
      </c>
      <c r="M142" s="220" t="s">
        <v>92</v>
      </c>
      <c r="N142" s="220">
        <v>56</v>
      </c>
      <c r="O142" s="208">
        <v>3.0000000000000001E-3</v>
      </c>
      <c r="P142" s="208">
        <f t="shared" si="93"/>
        <v>0.19099248000000002</v>
      </c>
      <c r="Q142" s="302"/>
      <c r="R142" s="42"/>
    </row>
    <row r="143" spans="1:19" s="43" customFormat="1" ht="21.75" customHeight="1">
      <c r="A143" s="337"/>
      <c r="B143" s="292"/>
      <c r="C143" s="292"/>
      <c r="D143" s="292"/>
      <c r="E143" s="320"/>
      <c r="F143" s="292"/>
      <c r="G143" s="292"/>
      <c r="H143" s="292"/>
      <c r="I143" s="292"/>
      <c r="J143" s="292"/>
      <c r="K143" s="161" t="s">
        <v>292</v>
      </c>
      <c r="L143" s="215" t="s">
        <v>377</v>
      </c>
      <c r="M143" s="208" t="s">
        <v>88</v>
      </c>
      <c r="N143" s="207">
        <v>4.5</v>
      </c>
      <c r="O143" s="208">
        <v>0.11</v>
      </c>
      <c r="P143" s="208">
        <f t="shared" si="93"/>
        <v>0.56274570000000002</v>
      </c>
      <c r="Q143" s="292"/>
      <c r="R143" s="42"/>
    </row>
    <row r="144" spans="1:19" s="43" customFormat="1" ht="24.75" customHeight="1">
      <c r="A144" s="293">
        <v>72</v>
      </c>
      <c r="B144" s="296" t="s">
        <v>100</v>
      </c>
      <c r="C144" s="293" t="s">
        <v>110</v>
      </c>
      <c r="D144" s="293" t="s">
        <v>25</v>
      </c>
      <c r="E144" s="338">
        <f>E131+E139-E148</f>
        <v>273.13600000000002</v>
      </c>
      <c r="F144" s="291">
        <f>H144+J144+P145+P144</f>
        <v>0.88637183340000014</v>
      </c>
      <c r="G144" s="291">
        <f>23.1/100</f>
        <v>0.23100000000000001</v>
      </c>
      <c r="H144" s="291">
        <f>$Q$4*G144/1000</f>
        <v>0.43933659000000008</v>
      </c>
      <c r="I144" s="291">
        <f>0.9/100</f>
        <v>9.0000000000000011E-3</v>
      </c>
      <c r="J144" s="291">
        <f>$Q$5*I144/1000</f>
        <v>2.3338890000000004E-2</v>
      </c>
      <c r="K144" s="74" t="s">
        <v>102</v>
      </c>
      <c r="L144" s="215" t="s">
        <v>671</v>
      </c>
      <c r="M144" s="220" t="s">
        <v>29</v>
      </c>
      <c r="N144" s="207">
        <v>0.63</v>
      </c>
      <c r="O144" s="220">
        <v>0.45800000000000002</v>
      </c>
      <c r="P144" s="208">
        <f t="shared" ref="P144:P145" si="94">N144*O144*1.13686</f>
        <v>0.32802958440000002</v>
      </c>
      <c r="Q144" s="291"/>
      <c r="R144" s="42"/>
    </row>
    <row r="145" spans="1:19" s="163" customFormat="1" ht="24.75" customHeight="1">
      <c r="A145" s="295"/>
      <c r="B145" s="298"/>
      <c r="C145" s="295"/>
      <c r="D145" s="295"/>
      <c r="E145" s="339"/>
      <c r="F145" s="292"/>
      <c r="G145" s="292"/>
      <c r="H145" s="292"/>
      <c r="I145" s="292"/>
      <c r="J145" s="292"/>
      <c r="K145" s="74" t="s">
        <v>103</v>
      </c>
      <c r="L145" s="215" t="s">
        <v>363</v>
      </c>
      <c r="M145" s="220" t="s">
        <v>29</v>
      </c>
      <c r="N145" s="207">
        <v>0.51</v>
      </c>
      <c r="O145" s="220">
        <v>0.16500000000000001</v>
      </c>
      <c r="P145" s="208">
        <f t="shared" si="94"/>
        <v>9.5666768999999999E-2</v>
      </c>
      <c r="Q145" s="292"/>
      <c r="R145" s="42"/>
    </row>
    <row r="146" spans="1:19" s="43" customFormat="1" ht="24.75" customHeight="1">
      <c r="A146" s="293">
        <v>73</v>
      </c>
      <c r="B146" s="296" t="s">
        <v>104</v>
      </c>
      <c r="C146" s="293" t="s">
        <v>101</v>
      </c>
      <c r="D146" s="293" t="s">
        <v>25</v>
      </c>
      <c r="E146" s="340">
        <v>161.19999999999999</v>
      </c>
      <c r="F146" s="291">
        <f>H146+J146+P147+P146</f>
        <v>1.0067779394</v>
      </c>
      <c r="G146" s="291">
        <f>28.9/100</f>
        <v>0.28899999999999998</v>
      </c>
      <c r="H146" s="291">
        <f>$Q$4*G146/1000</f>
        <v>0.54964621000000002</v>
      </c>
      <c r="I146" s="291">
        <f>1/100</f>
        <v>0.01</v>
      </c>
      <c r="J146" s="291">
        <f>$Q$5*I146/1000</f>
        <v>2.5932100000000003E-2</v>
      </c>
      <c r="K146" s="74" t="s">
        <v>102</v>
      </c>
      <c r="L146" s="215" t="s">
        <v>671</v>
      </c>
      <c r="M146" s="220" t="s">
        <v>29</v>
      </c>
      <c r="N146" s="207">
        <v>0.63</v>
      </c>
      <c r="O146" s="220">
        <v>0.45800000000000002</v>
      </c>
      <c r="P146" s="208">
        <f>N146*O146*1.13686</f>
        <v>0.32802958440000002</v>
      </c>
      <c r="Q146" s="291"/>
      <c r="R146" s="42"/>
    </row>
    <row r="147" spans="1:19" s="163" customFormat="1" ht="27.75" customHeight="1">
      <c r="A147" s="295"/>
      <c r="B147" s="298"/>
      <c r="C147" s="295"/>
      <c r="D147" s="295"/>
      <c r="E147" s="339"/>
      <c r="F147" s="292"/>
      <c r="G147" s="292"/>
      <c r="H147" s="292"/>
      <c r="I147" s="292"/>
      <c r="J147" s="292"/>
      <c r="K147" s="74" t="s">
        <v>103</v>
      </c>
      <c r="L147" s="215" t="s">
        <v>363</v>
      </c>
      <c r="M147" s="220" t="s">
        <v>29</v>
      </c>
      <c r="N147" s="207">
        <v>0.55000000000000004</v>
      </c>
      <c r="O147" s="220">
        <v>0.16500000000000001</v>
      </c>
      <c r="P147" s="208">
        <f>N147*O147*1.13686</f>
        <v>0.10317004500000002</v>
      </c>
      <c r="Q147" s="292"/>
      <c r="R147" s="42"/>
    </row>
    <row r="148" spans="1:19" s="73" customFormat="1" ht="27" customHeight="1">
      <c r="A148" s="293">
        <v>74</v>
      </c>
      <c r="B148" s="296" t="s">
        <v>293</v>
      </c>
      <c r="C148" s="293" t="s">
        <v>362</v>
      </c>
      <c r="D148" s="293" t="s">
        <v>25</v>
      </c>
      <c r="E148" s="303">
        <f>24.99*2</f>
        <v>49.98</v>
      </c>
      <c r="F148" s="291">
        <f>H148+J148+P148+P149</f>
        <v>5.6432387500000001</v>
      </c>
      <c r="G148" s="291">
        <v>0.95</v>
      </c>
      <c r="H148" s="303">
        <f>$Q$4*G148/1000</f>
        <v>1.8067955</v>
      </c>
      <c r="I148" s="303">
        <f>2/100</f>
        <v>0.02</v>
      </c>
      <c r="J148" s="303">
        <f>$Q$5*I148/1000</f>
        <v>5.1864200000000006E-2</v>
      </c>
      <c r="K148" s="74" t="s">
        <v>294</v>
      </c>
      <c r="L148" s="227" t="s">
        <v>686</v>
      </c>
      <c r="M148" s="220" t="s">
        <v>25</v>
      </c>
      <c r="N148" s="220">
        <f>100/100</f>
        <v>1</v>
      </c>
      <c r="O148" s="220">
        <v>2.6</v>
      </c>
      <c r="P148" s="42">
        <f t="shared" ref="P148:P149" si="95">O148*N148*1.13226</f>
        <v>2.9438760000000004</v>
      </c>
      <c r="Q148" s="291"/>
      <c r="R148" s="42"/>
    </row>
    <row r="149" spans="1:19" s="73" customFormat="1" ht="27" customHeight="1">
      <c r="A149" s="295"/>
      <c r="B149" s="298"/>
      <c r="C149" s="295"/>
      <c r="D149" s="295"/>
      <c r="E149" s="305"/>
      <c r="F149" s="292"/>
      <c r="G149" s="292"/>
      <c r="H149" s="305"/>
      <c r="I149" s="305"/>
      <c r="J149" s="305"/>
      <c r="K149" s="74" t="s">
        <v>295</v>
      </c>
      <c r="L149" s="227" t="s">
        <v>357</v>
      </c>
      <c r="M149" s="220" t="s">
        <v>34</v>
      </c>
      <c r="N149" s="220">
        <f>450/100</f>
        <v>4.5</v>
      </c>
      <c r="O149" s="42">
        <v>0.16500000000000001</v>
      </c>
      <c r="P149" s="42">
        <f t="shared" si="95"/>
        <v>0.84070305000000012</v>
      </c>
      <c r="Q149" s="292"/>
      <c r="R149" s="42"/>
    </row>
    <row r="150" spans="1:19" s="34" customFormat="1" ht="23.25" customHeight="1">
      <c r="A150" s="48"/>
      <c r="B150" s="308" t="s">
        <v>23</v>
      </c>
      <c r="C150" s="309"/>
      <c r="D150" s="227"/>
      <c r="E150" s="28"/>
      <c r="F150" s="42"/>
      <c r="G150" s="28"/>
      <c r="H150" s="29"/>
      <c r="I150" s="28"/>
      <c r="J150" s="29"/>
      <c r="K150" s="28"/>
      <c r="L150" s="215"/>
      <c r="M150" s="28"/>
      <c r="N150" s="28"/>
      <c r="O150" s="28"/>
      <c r="P150" s="208"/>
      <c r="Q150" s="51"/>
      <c r="R150" s="32"/>
      <c r="S150" s="33"/>
    </row>
    <row r="151" spans="1:19" s="34" customFormat="1" ht="23.25" customHeight="1">
      <c r="A151" s="24"/>
      <c r="B151" s="310" t="s">
        <v>296</v>
      </c>
      <c r="C151" s="311"/>
      <c r="D151" s="215"/>
      <c r="E151" s="219"/>
      <c r="F151" s="208"/>
      <c r="G151" s="28"/>
      <c r="H151" s="29"/>
      <c r="I151" s="28"/>
      <c r="J151" s="29"/>
      <c r="K151" s="28"/>
      <c r="L151" s="227"/>
      <c r="M151" s="28"/>
      <c r="N151" s="28"/>
      <c r="O151" s="29"/>
      <c r="P151" s="29"/>
      <c r="Q151" s="31"/>
      <c r="R151" s="32"/>
      <c r="S151" s="33"/>
    </row>
    <row r="152" spans="1:19" s="73" customFormat="1" ht="24.75" customHeight="1">
      <c r="A152" s="293">
        <v>75</v>
      </c>
      <c r="B152" s="296" t="s">
        <v>382</v>
      </c>
      <c r="C152" s="299" t="s">
        <v>383</v>
      </c>
      <c r="D152" s="293" t="s">
        <v>25</v>
      </c>
      <c r="E152" s="303">
        <f>67.36*0.6</f>
        <v>40.415999999999997</v>
      </c>
      <c r="F152" s="291">
        <f>H152+J152+P152+P153</f>
        <v>17.4398938</v>
      </c>
      <c r="G152" s="293">
        <v>6.7</v>
      </c>
      <c r="H152" s="303">
        <f t="shared" ref="H152" si="96">$Q$4*G152/1000</f>
        <v>12.742663</v>
      </c>
      <c r="I152" s="293">
        <v>0.15</v>
      </c>
      <c r="J152" s="303">
        <f t="shared" ref="J152" si="97">$Q$5*I152/1000</f>
        <v>0.38898149999999998</v>
      </c>
      <c r="K152" s="74" t="s">
        <v>378</v>
      </c>
      <c r="L152" s="220" t="s">
        <v>167</v>
      </c>
      <c r="M152" s="220" t="s">
        <v>25</v>
      </c>
      <c r="N152" s="220">
        <v>1</v>
      </c>
      <c r="O152" s="42">
        <v>3</v>
      </c>
      <c r="P152" s="42">
        <f t="shared" ref="P152:P153" si="98">O152*N152*1.13226</f>
        <v>3.3967800000000001</v>
      </c>
      <c r="Q152" s="291"/>
      <c r="R152" s="42"/>
    </row>
    <row r="153" spans="1:19" s="73" customFormat="1" ht="24.75" customHeight="1">
      <c r="A153" s="295"/>
      <c r="B153" s="298"/>
      <c r="C153" s="301"/>
      <c r="D153" s="295"/>
      <c r="E153" s="305"/>
      <c r="F153" s="292"/>
      <c r="G153" s="295"/>
      <c r="H153" s="305"/>
      <c r="I153" s="295"/>
      <c r="J153" s="305"/>
      <c r="K153" s="74" t="s">
        <v>111</v>
      </c>
      <c r="L153" s="215" t="s">
        <v>200</v>
      </c>
      <c r="M153" s="220" t="s">
        <v>24</v>
      </c>
      <c r="N153" s="220">
        <v>3.5000000000000003E-2</v>
      </c>
      <c r="O153" s="42">
        <v>23</v>
      </c>
      <c r="P153" s="42">
        <f t="shared" si="98"/>
        <v>0.91146930000000004</v>
      </c>
      <c r="Q153" s="292"/>
      <c r="R153" s="42"/>
    </row>
    <row r="154" spans="1:19" s="43" customFormat="1" ht="47.25" customHeight="1">
      <c r="A154" s="215" t="s">
        <v>701</v>
      </c>
      <c r="B154" s="210" t="s">
        <v>28</v>
      </c>
      <c r="C154" s="210" t="s">
        <v>380</v>
      </c>
      <c r="D154" s="155" t="s">
        <v>27</v>
      </c>
      <c r="E154" s="159">
        <f>E152</f>
        <v>40.415999999999997</v>
      </c>
      <c r="F154" s="154">
        <f>H154+J154+P154</f>
        <v>0.57292356</v>
      </c>
      <c r="G154" s="155"/>
      <c r="H154" s="29">
        <f t="shared" ref="H154" si="99">$Q$4*G154/1000</f>
        <v>0</v>
      </c>
      <c r="I154" s="50"/>
      <c r="J154" s="29">
        <f t="shared" ref="J154" si="100">$Q$5*I154/1000</f>
        <v>0</v>
      </c>
      <c r="K154" s="156" t="s">
        <v>384</v>
      </c>
      <c r="L154" s="227" t="s">
        <v>379</v>
      </c>
      <c r="M154" s="155" t="s">
        <v>27</v>
      </c>
      <c r="N154" s="155">
        <v>1</v>
      </c>
      <c r="O154" s="155">
        <v>0.50600000000000001</v>
      </c>
      <c r="P154" s="42">
        <f t="shared" ref="P154" si="101">N154*O154*1.13226</f>
        <v>0.57292356</v>
      </c>
      <c r="Q154" s="42"/>
      <c r="R154" s="42"/>
    </row>
    <row r="155" spans="1:19" s="73" customFormat="1" ht="30" customHeight="1">
      <c r="A155" s="293">
        <v>77</v>
      </c>
      <c r="B155" s="293" t="s">
        <v>300</v>
      </c>
      <c r="C155" s="299" t="s">
        <v>381</v>
      </c>
      <c r="D155" s="293" t="s">
        <v>25</v>
      </c>
      <c r="E155" s="303">
        <v>2</v>
      </c>
      <c r="F155" s="291">
        <f>H155+J155+P155+P156</f>
        <v>25.824309380000003</v>
      </c>
      <c r="G155" s="293">
        <v>10.65</v>
      </c>
      <c r="H155" s="303">
        <f>$Q$4*G155/1000</f>
        <v>20.255128500000001</v>
      </c>
      <c r="I155" s="293">
        <v>0.14000000000000001</v>
      </c>
      <c r="J155" s="303">
        <f>$Q$5*I155/1000</f>
        <v>0.36304940000000002</v>
      </c>
      <c r="K155" s="74" t="s">
        <v>301</v>
      </c>
      <c r="L155" s="227" t="s">
        <v>167</v>
      </c>
      <c r="M155" s="220" t="s">
        <v>25</v>
      </c>
      <c r="N155" s="220">
        <v>1</v>
      </c>
      <c r="O155" s="220">
        <v>3.77</v>
      </c>
      <c r="P155" s="29">
        <f t="shared" ref="P155:P156" si="102">O155*N155*1.13226</f>
        <v>4.2686202</v>
      </c>
      <c r="Q155" s="291"/>
      <c r="R155" s="42"/>
    </row>
    <row r="156" spans="1:19" s="73" customFormat="1" ht="30" customHeight="1">
      <c r="A156" s="295"/>
      <c r="B156" s="295"/>
      <c r="C156" s="301"/>
      <c r="D156" s="295"/>
      <c r="E156" s="305"/>
      <c r="F156" s="292"/>
      <c r="G156" s="295"/>
      <c r="H156" s="305"/>
      <c r="I156" s="295"/>
      <c r="J156" s="305"/>
      <c r="K156" s="74" t="s">
        <v>262</v>
      </c>
      <c r="L156" s="227" t="s">
        <v>200</v>
      </c>
      <c r="M156" s="220" t="s">
        <v>26</v>
      </c>
      <c r="N156" s="220">
        <v>3.5999999999999997E-2</v>
      </c>
      <c r="O156" s="42">
        <v>23</v>
      </c>
      <c r="P156" s="29">
        <f t="shared" si="102"/>
        <v>0.93751127999999995</v>
      </c>
      <c r="Q156" s="292"/>
      <c r="R156" s="42"/>
    </row>
    <row r="157" spans="1:19" s="73" customFormat="1" ht="40.5" customHeight="1">
      <c r="A157" s="210">
        <v>78</v>
      </c>
      <c r="B157" s="215" t="s">
        <v>297</v>
      </c>
      <c r="C157" s="212" t="s">
        <v>385</v>
      </c>
      <c r="D157" s="210" t="s">
        <v>298</v>
      </c>
      <c r="E157" s="207">
        <f>(197.46-17*4.62)</f>
        <v>118.92</v>
      </c>
      <c r="F157" s="42">
        <f>H157+J157+P157</f>
        <v>2.03413132288</v>
      </c>
      <c r="G157" s="208">
        <f>13.4/100</f>
        <v>0.13400000000000001</v>
      </c>
      <c r="H157" s="29">
        <f>$Q$4*G157/1000</f>
        <v>0.25485326000000003</v>
      </c>
      <c r="I157" s="208">
        <f>0.5/100</f>
        <v>5.0000000000000001E-3</v>
      </c>
      <c r="J157" s="42">
        <f>$Q$5*I157/1000</f>
        <v>1.2966050000000002E-2</v>
      </c>
      <c r="K157" s="156" t="s">
        <v>384</v>
      </c>
      <c r="L157" s="227" t="s">
        <v>670</v>
      </c>
      <c r="M157" s="220" t="s">
        <v>89</v>
      </c>
      <c r="N157" s="220">
        <f>0.36/100</f>
        <v>3.5999999999999999E-3</v>
      </c>
      <c r="O157" s="220">
        <v>433.33</v>
      </c>
      <c r="P157" s="42">
        <f>O157*N157*1.13226</f>
        <v>1.7663120128800001</v>
      </c>
      <c r="Q157" s="42"/>
      <c r="R157" s="42"/>
    </row>
    <row r="158" spans="1:19" s="73" customFormat="1" ht="40.5" customHeight="1">
      <c r="A158" s="210">
        <v>79</v>
      </c>
      <c r="B158" s="215" t="s">
        <v>685</v>
      </c>
      <c r="C158" s="157" t="s">
        <v>684</v>
      </c>
      <c r="D158" s="220" t="s">
        <v>25</v>
      </c>
      <c r="E158" s="207">
        <f>E157</f>
        <v>118.92</v>
      </c>
      <c r="F158" s="42">
        <f t="shared" ref="F158" si="103">H158+J158+P158</f>
        <v>1.303941112</v>
      </c>
      <c r="G158" s="210">
        <v>0.36</v>
      </c>
      <c r="H158" s="29">
        <f t="shared" ref="H158" si="104">$Q$4*G158/1000</f>
        <v>0.68468039999999997</v>
      </c>
      <c r="I158" s="210">
        <v>4.9000000000000002E-2</v>
      </c>
      <c r="J158" s="29">
        <f t="shared" ref="J158" si="105">$Q$5*I158/1000</f>
        <v>0.12706729</v>
      </c>
      <c r="K158" s="74" t="s">
        <v>111</v>
      </c>
      <c r="L158" s="215" t="s">
        <v>200</v>
      </c>
      <c r="M158" s="220" t="s">
        <v>24</v>
      </c>
      <c r="N158" s="220">
        <f>1.89/100</f>
        <v>1.89E-2</v>
      </c>
      <c r="O158" s="42">
        <v>23</v>
      </c>
      <c r="P158" s="42">
        <f t="shared" ref="P158" si="106">O158*N158*1.13226</f>
        <v>0.49219342199999999</v>
      </c>
      <c r="Q158" s="42"/>
      <c r="R158" s="42"/>
    </row>
    <row r="159" spans="1:19" s="73" customFormat="1" ht="33" customHeight="1">
      <c r="A159" s="210">
        <v>80</v>
      </c>
      <c r="B159" s="215" t="s">
        <v>299</v>
      </c>
      <c r="C159" s="212" t="s">
        <v>302</v>
      </c>
      <c r="D159" s="210" t="s">
        <v>298</v>
      </c>
      <c r="E159" s="207">
        <f>33.26</f>
        <v>33.26</v>
      </c>
      <c r="F159" s="42">
        <f>H159+J159+P159</f>
        <v>0.26944720000000005</v>
      </c>
      <c r="G159" s="208">
        <v>0.1</v>
      </c>
      <c r="H159" s="29">
        <f t="shared" ref="H159" si="107">$Q$4*G159/1000</f>
        <v>0.19018900000000002</v>
      </c>
      <c r="I159" s="208">
        <v>0</v>
      </c>
      <c r="J159" s="42">
        <f>$Q$5*I159/1000</f>
        <v>0</v>
      </c>
      <c r="K159" s="74" t="s">
        <v>303</v>
      </c>
      <c r="L159" s="227" t="s">
        <v>167</v>
      </c>
      <c r="M159" s="220" t="s">
        <v>27</v>
      </c>
      <c r="N159" s="220">
        <v>3.5000000000000003E-2</v>
      </c>
      <c r="O159" s="42">
        <v>2</v>
      </c>
      <c r="P159" s="42">
        <f t="shared" ref="P159" si="108">O159*N159*1.13226</f>
        <v>7.9258200000000015E-2</v>
      </c>
      <c r="Q159" s="42"/>
      <c r="R159" s="42"/>
    </row>
    <row r="160" spans="1:19" s="73" customFormat="1" ht="30" customHeight="1">
      <c r="A160" s="293">
        <v>81</v>
      </c>
      <c r="B160" s="293" t="s">
        <v>299</v>
      </c>
      <c r="C160" s="299" t="s">
        <v>304</v>
      </c>
      <c r="D160" s="293" t="s">
        <v>25</v>
      </c>
      <c r="E160" s="303">
        <f>E159</f>
        <v>33.26</v>
      </c>
      <c r="F160" s="291">
        <f>H160+J160+P160+P161</f>
        <v>0.41208128000000005</v>
      </c>
      <c r="G160" s="293">
        <v>0.2</v>
      </c>
      <c r="H160" s="303">
        <f>$Q$4*G160/1000</f>
        <v>0.38037800000000005</v>
      </c>
      <c r="I160" s="293"/>
      <c r="J160" s="303">
        <f>$Q$5*I160/1000</f>
        <v>0</v>
      </c>
      <c r="K160" s="74" t="s">
        <v>308</v>
      </c>
      <c r="L160" s="227" t="s">
        <v>167</v>
      </c>
      <c r="M160" s="220" t="s">
        <v>34</v>
      </c>
      <c r="N160" s="220">
        <v>0.04</v>
      </c>
      <c r="O160" s="29">
        <v>0.45</v>
      </c>
      <c r="P160" s="29">
        <f t="shared" ref="P160:P161" si="109">O160*N160*1.13226</f>
        <v>2.0380680000000002E-2</v>
      </c>
      <c r="Q160" s="291"/>
      <c r="R160" s="42"/>
    </row>
    <row r="161" spans="1:19" s="73" customFormat="1" ht="30" customHeight="1">
      <c r="A161" s="295"/>
      <c r="B161" s="295"/>
      <c r="C161" s="301"/>
      <c r="D161" s="295"/>
      <c r="E161" s="305"/>
      <c r="F161" s="292"/>
      <c r="G161" s="295"/>
      <c r="H161" s="305"/>
      <c r="I161" s="295"/>
      <c r="J161" s="305"/>
      <c r="K161" s="74" t="s">
        <v>309</v>
      </c>
      <c r="L161" s="227" t="s">
        <v>167</v>
      </c>
      <c r="M161" s="220" t="s">
        <v>34</v>
      </c>
      <c r="N161" s="220">
        <v>0.02</v>
      </c>
      <c r="O161" s="29">
        <v>0.5</v>
      </c>
      <c r="P161" s="29">
        <f t="shared" si="109"/>
        <v>1.13226E-2</v>
      </c>
      <c r="Q161" s="292"/>
      <c r="R161" s="42"/>
    </row>
    <row r="162" spans="1:19" s="73" customFormat="1" ht="30" customHeight="1">
      <c r="A162" s="293">
        <v>82</v>
      </c>
      <c r="B162" s="293" t="s">
        <v>306</v>
      </c>
      <c r="C162" s="299" t="s">
        <v>307</v>
      </c>
      <c r="D162" s="293" t="s">
        <v>25</v>
      </c>
      <c r="E162" s="303">
        <f>E157</f>
        <v>118.92</v>
      </c>
      <c r="F162" s="291">
        <f>H162+J162+P162+P163</f>
        <v>0.49165623700000005</v>
      </c>
      <c r="G162" s="293">
        <v>8.1000000000000003E-2</v>
      </c>
      <c r="H162" s="303">
        <f>$Q$4*G162/1000</f>
        <v>0.15405309000000003</v>
      </c>
      <c r="I162" s="293">
        <v>8.5000000000000006E-3</v>
      </c>
      <c r="J162" s="303">
        <f>$Q$5*I162/1000</f>
        <v>2.2042285000000002E-2</v>
      </c>
      <c r="K162" s="74" t="s">
        <v>386</v>
      </c>
      <c r="L162" s="227" t="s">
        <v>683</v>
      </c>
      <c r="M162" s="220" t="s">
        <v>34</v>
      </c>
      <c r="N162" s="220">
        <v>0.54</v>
      </c>
      <c r="O162" s="220">
        <v>0.47599999999999998</v>
      </c>
      <c r="P162" s="29">
        <f t="shared" ref="P162:P163" si="110">O162*N162*1.13226</f>
        <v>0.29103611039999999</v>
      </c>
      <c r="Q162" s="291"/>
      <c r="R162" s="42"/>
    </row>
    <row r="163" spans="1:19" s="73" customFormat="1" ht="30" customHeight="1">
      <c r="A163" s="295"/>
      <c r="B163" s="295"/>
      <c r="C163" s="301"/>
      <c r="D163" s="295"/>
      <c r="E163" s="320"/>
      <c r="F163" s="292"/>
      <c r="G163" s="295"/>
      <c r="H163" s="305"/>
      <c r="I163" s="295"/>
      <c r="J163" s="305"/>
      <c r="K163" s="74" t="s">
        <v>305</v>
      </c>
      <c r="L163" s="227" t="s">
        <v>673</v>
      </c>
      <c r="M163" s="220" t="s">
        <v>34</v>
      </c>
      <c r="N163" s="220">
        <v>0.02</v>
      </c>
      <c r="O163" s="220">
        <v>1.083</v>
      </c>
      <c r="P163" s="29">
        <f t="shared" si="110"/>
        <v>2.4524751599999998E-2</v>
      </c>
      <c r="Q163" s="292"/>
      <c r="R163" s="42"/>
    </row>
    <row r="164" spans="1:19" s="46" customFormat="1" ht="30" customHeight="1">
      <c r="A164" s="210">
        <v>83</v>
      </c>
      <c r="B164" s="215" t="s">
        <v>396</v>
      </c>
      <c r="C164" s="212" t="s">
        <v>397</v>
      </c>
      <c r="D164" s="210" t="s">
        <v>24</v>
      </c>
      <c r="E164" s="210">
        <f>E172*0.1</f>
        <v>4.68</v>
      </c>
      <c r="F164" s="208">
        <f>H164+J164+P164</f>
        <v>3.1686784000000001</v>
      </c>
      <c r="G164" s="210">
        <v>7.0000000000000007E-2</v>
      </c>
      <c r="H164" s="207">
        <f>$Q$4*G164/1000</f>
        <v>0.13313230000000001</v>
      </c>
      <c r="I164" s="210">
        <v>0.21</v>
      </c>
      <c r="J164" s="42">
        <f>$Q$5*I164/1000</f>
        <v>0.54457410000000006</v>
      </c>
      <c r="K164" s="212" t="s">
        <v>227</v>
      </c>
      <c r="L164" s="215" t="s">
        <v>368</v>
      </c>
      <c r="M164" s="210" t="s">
        <v>24</v>
      </c>
      <c r="N164" s="210">
        <v>1.1000000000000001</v>
      </c>
      <c r="O164" s="208">
        <v>2</v>
      </c>
      <c r="P164" s="208">
        <f t="shared" ref="P164" si="111">N164*O164*1.13226</f>
        <v>2.4909720000000002</v>
      </c>
      <c r="Q164" s="208"/>
      <c r="R164" s="208"/>
    </row>
    <row r="165" spans="1:19" s="46" customFormat="1" ht="24.75" customHeight="1">
      <c r="A165" s="293">
        <v>84</v>
      </c>
      <c r="B165" s="296" t="s">
        <v>391</v>
      </c>
      <c r="C165" s="299" t="s">
        <v>392</v>
      </c>
      <c r="D165" s="293" t="s">
        <v>25</v>
      </c>
      <c r="E165" s="293">
        <f>E172</f>
        <v>46.8</v>
      </c>
      <c r="F165" s="291">
        <f>H165+J165+P165+P166+P167+P168</f>
        <v>1.0101579785999999</v>
      </c>
      <c r="G165" s="293">
        <f>2.04/100</f>
        <v>2.0400000000000001E-2</v>
      </c>
      <c r="H165" s="303">
        <f>$Q$4*G165/1000</f>
        <v>3.8798556000000005E-2</v>
      </c>
      <c r="I165" s="293">
        <f>10.26/100</f>
        <v>0.1026</v>
      </c>
      <c r="J165" s="303">
        <f>$Q$5*I165/1000</f>
        <v>0.26606334599999998</v>
      </c>
      <c r="K165" s="212" t="s">
        <v>393</v>
      </c>
      <c r="L165" s="215" t="s">
        <v>398</v>
      </c>
      <c r="M165" s="210" t="s">
        <v>24</v>
      </c>
      <c r="N165" s="210">
        <f>12.1/100</f>
        <v>0.121</v>
      </c>
      <c r="O165" s="208">
        <v>4</v>
      </c>
      <c r="P165" s="208">
        <f t="shared" ref="P165:P168" si="112">N165*O165*1.13226</f>
        <v>0.54801383999999997</v>
      </c>
      <c r="Q165" s="291"/>
      <c r="R165" s="42"/>
    </row>
    <row r="166" spans="1:19" s="46" customFormat="1" ht="24.75" customHeight="1">
      <c r="A166" s="294"/>
      <c r="B166" s="297"/>
      <c r="C166" s="300"/>
      <c r="D166" s="294"/>
      <c r="E166" s="294"/>
      <c r="F166" s="302"/>
      <c r="G166" s="294"/>
      <c r="H166" s="304"/>
      <c r="I166" s="294"/>
      <c r="J166" s="304"/>
      <c r="K166" s="212" t="s">
        <v>394</v>
      </c>
      <c r="L166" s="215" t="s">
        <v>398</v>
      </c>
      <c r="M166" s="210" t="s">
        <v>24</v>
      </c>
      <c r="N166" s="210">
        <f>2.27/100</f>
        <v>2.2700000000000001E-2</v>
      </c>
      <c r="O166" s="208">
        <v>4</v>
      </c>
      <c r="P166" s="208">
        <f t="shared" si="112"/>
        <v>0.10280920800000001</v>
      </c>
      <c r="Q166" s="302"/>
      <c r="R166" s="42"/>
    </row>
    <row r="167" spans="1:19" s="46" customFormat="1" ht="24.75" customHeight="1">
      <c r="A167" s="294"/>
      <c r="B167" s="297"/>
      <c r="C167" s="300"/>
      <c r="D167" s="294"/>
      <c r="E167" s="294"/>
      <c r="F167" s="302"/>
      <c r="G167" s="294"/>
      <c r="H167" s="304"/>
      <c r="I167" s="294"/>
      <c r="J167" s="304"/>
      <c r="K167" s="212" t="s">
        <v>395</v>
      </c>
      <c r="L167" s="215" t="s">
        <v>399</v>
      </c>
      <c r="M167" s="210" t="s">
        <v>24</v>
      </c>
      <c r="N167" s="210">
        <f>1/100</f>
        <v>0.01</v>
      </c>
      <c r="O167" s="208">
        <v>4.2709999999999999</v>
      </c>
      <c r="P167" s="208">
        <f t="shared" si="112"/>
        <v>4.8358824600000003E-2</v>
      </c>
      <c r="Q167" s="302"/>
      <c r="R167" s="42"/>
    </row>
    <row r="168" spans="1:19" s="46" customFormat="1" ht="24.75" customHeight="1">
      <c r="A168" s="295"/>
      <c r="B168" s="298"/>
      <c r="C168" s="301"/>
      <c r="D168" s="295"/>
      <c r="E168" s="295"/>
      <c r="F168" s="292"/>
      <c r="G168" s="295"/>
      <c r="H168" s="305"/>
      <c r="I168" s="295"/>
      <c r="J168" s="305"/>
      <c r="K168" s="212" t="s">
        <v>288</v>
      </c>
      <c r="L168" s="215" t="s">
        <v>167</v>
      </c>
      <c r="M168" s="210" t="s">
        <v>26</v>
      </c>
      <c r="N168" s="210">
        <f>3/100</f>
        <v>0.03</v>
      </c>
      <c r="O168" s="208">
        <v>0.18</v>
      </c>
      <c r="P168" s="208">
        <f t="shared" si="112"/>
        <v>6.1142039999999998E-3</v>
      </c>
      <c r="Q168" s="292"/>
      <c r="R168" s="42"/>
    </row>
    <row r="169" spans="1:19" s="46" customFormat="1" ht="22.5" customHeight="1">
      <c r="A169" s="293">
        <v>85</v>
      </c>
      <c r="B169" s="296" t="s">
        <v>438</v>
      </c>
      <c r="C169" s="299" t="s">
        <v>656</v>
      </c>
      <c r="D169" s="293" t="s">
        <v>88</v>
      </c>
      <c r="E169" s="293">
        <v>70</v>
      </c>
      <c r="F169" s="291">
        <f t="shared" ref="F169" si="113">H169+J169+P169+P170+P171</f>
        <v>5.4365143338599999</v>
      </c>
      <c r="G169" s="293">
        <f>59.2/100</f>
        <v>0.59200000000000008</v>
      </c>
      <c r="H169" s="303">
        <f>$Q$4*G169/1000</f>
        <v>1.1259188800000002</v>
      </c>
      <c r="I169" s="293">
        <f>0.71/100</f>
        <v>7.0999999999999995E-3</v>
      </c>
      <c r="J169" s="291">
        <f>$Q$5*I169/1000</f>
        <v>1.8411790999999997E-2</v>
      </c>
      <c r="K169" s="212" t="s">
        <v>655</v>
      </c>
      <c r="L169" s="215" t="s">
        <v>167</v>
      </c>
      <c r="M169" s="210" t="s">
        <v>88</v>
      </c>
      <c r="N169" s="207">
        <f>100/100</f>
        <v>1</v>
      </c>
      <c r="O169" s="208">
        <v>2.2000000000000002</v>
      </c>
      <c r="P169" s="208">
        <f t="shared" ref="P169:P171" si="114">N169*O169*1.13226</f>
        <v>2.4909720000000002</v>
      </c>
      <c r="Q169" s="291"/>
      <c r="R169" s="42"/>
    </row>
    <row r="170" spans="1:19" s="46" customFormat="1" ht="22.5" customHeight="1">
      <c r="A170" s="294"/>
      <c r="B170" s="297"/>
      <c r="C170" s="300"/>
      <c r="D170" s="294"/>
      <c r="E170" s="294"/>
      <c r="F170" s="302"/>
      <c r="G170" s="294"/>
      <c r="H170" s="304"/>
      <c r="I170" s="294"/>
      <c r="J170" s="302"/>
      <c r="K170" s="74" t="s">
        <v>251</v>
      </c>
      <c r="L170" s="215" t="s">
        <v>369</v>
      </c>
      <c r="M170" s="210" t="s">
        <v>24</v>
      </c>
      <c r="N170" s="210">
        <f>5.9/100</f>
        <v>5.9000000000000004E-2</v>
      </c>
      <c r="O170" s="208">
        <v>26.728999999999999</v>
      </c>
      <c r="P170" s="208">
        <f t="shared" si="114"/>
        <v>1.7855864748600003</v>
      </c>
      <c r="Q170" s="302"/>
      <c r="R170" s="42"/>
    </row>
    <row r="171" spans="1:19" s="46" customFormat="1" ht="22.5" customHeight="1">
      <c r="A171" s="295"/>
      <c r="B171" s="298"/>
      <c r="C171" s="301"/>
      <c r="D171" s="295"/>
      <c r="E171" s="295"/>
      <c r="F171" s="292"/>
      <c r="G171" s="295"/>
      <c r="H171" s="305"/>
      <c r="I171" s="295"/>
      <c r="J171" s="292"/>
      <c r="K171" s="212" t="s">
        <v>111</v>
      </c>
      <c r="L171" s="215" t="s">
        <v>200</v>
      </c>
      <c r="M171" s="210" t="s">
        <v>24</v>
      </c>
      <c r="N171" s="210">
        <f>0.06/100</f>
        <v>5.9999999999999995E-4</v>
      </c>
      <c r="O171" s="208">
        <v>23</v>
      </c>
      <c r="P171" s="208">
        <f t="shared" si="114"/>
        <v>1.5625187999999998E-2</v>
      </c>
      <c r="Q171" s="292"/>
      <c r="R171" s="42"/>
    </row>
    <row r="172" spans="1:19" s="46" customFormat="1" ht="21.75" customHeight="1">
      <c r="A172" s="293">
        <v>86</v>
      </c>
      <c r="B172" s="296" t="s">
        <v>387</v>
      </c>
      <c r="C172" s="299" t="s">
        <v>388</v>
      </c>
      <c r="D172" s="293" t="s">
        <v>25</v>
      </c>
      <c r="E172" s="293">
        <v>46.8</v>
      </c>
      <c r="F172" s="291">
        <f>H172+J172+P172+P173+P174</f>
        <v>2.2170120685480001</v>
      </c>
      <c r="G172" s="293">
        <f>8.23/100</f>
        <v>8.2299999999999998E-2</v>
      </c>
      <c r="H172" s="303">
        <f>$Q$4*G172/1000</f>
        <v>0.15652554700000001</v>
      </c>
      <c r="I172" s="293"/>
      <c r="J172" s="303"/>
      <c r="K172" s="212" t="s">
        <v>389</v>
      </c>
      <c r="L172" s="215" t="s">
        <v>651</v>
      </c>
      <c r="M172" s="210" t="s">
        <v>22</v>
      </c>
      <c r="N172" s="210">
        <f>7.14/100</f>
        <v>7.1399999999999991E-2</v>
      </c>
      <c r="O172" s="208">
        <v>24</v>
      </c>
      <c r="P172" s="208">
        <f t="shared" ref="P172:P174" si="115">N172*O172*1.13226</f>
        <v>1.9402407359999998</v>
      </c>
      <c r="Q172" s="291"/>
      <c r="R172" s="42"/>
    </row>
    <row r="173" spans="1:19" s="46" customFormat="1" ht="21.75" customHeight="1">
      <c r="A173" s="294"/>
      <c r="B173" s="297"/>
      <c r="C173" s="300"/>
      <c r="D173" s="294"/>
      <c r="E173" s="294"/>
      <c r="F173" s="302"/>
      <c r="G173" s="294"/>
      <c r="H173" s="304"/>
      <c r="I173" s="294"/>
      <c r="J173" s="304"/>
      <c r="K173" s="212" t="s">
        <v>263</v>
      </c>
      <c r="L173" s="215" t="s">
        <v>368</v>
      </c>
      <c r="M173" s="210" t="s">
        <v>26</v>
      </c>
      <c r="N173" s="210">
        <f>0.5/100</f>
        <v>5.0000000000000001E-3</v>
      </c>
      <c r="O173" s="208">
        <v>2</v>
      </c>
      <c r="P173" s="208">
        <f t="shared" si="115"/>
        <v>1.13226E-2</v>
      </c>
      <c r="Q173" s="302"/>
      <c r="R173" s="42"/>
    </row>
    <row r="174" spans="1:19" s="46" customFormat="1" ht="21.75" customHeight="1">
      <c r="A174" s="295"/>
      <c r="B174" s="298"/>
      <c r="C174" s="301"/>
      <c r="D174" s="295"/>
      <c r="E174" s="295"/>
      <c r="F174" s="292"/>
      <c r="G174" s="295"/>
      <c r="H174" s="305"/>
      <c r="I174" s="295"/>
      <c r="J174" s="305"/>
      <c r="K174" s="212" t="s">
        <v>390</v>
      </c>
      <c r="L174" s="215" t="s">
        <v>202</v>
      </c>
      <c r="M174" s="210" t="s">
        <v>22</v>
      </c>
      <c r="N174" s="210">
        <f>0.06/100</f>
        <v>5.9999999999999995E-4</v>
      </c>
      <c r="O174" s="208">
        <v>160.333</v>
      </c>
      <c r="P174" s="208">
        <f t="shared" si="115"/>
        <v>0.10892318554799998</v>
      </c>
      <c r="Q174" s="292"/>
      <c r="R174" s="42"/>
    </row>
    <row r="175" spans="1:19" s="34" customFormat="1" ht="23.25" customHeight="1">
      <c r="A175" s="48"/>
      <c r="B175" s="308" t="s">
        <v>23</v>
      </c>
      <c r="C175" s="309"/>
      <c r="D175" s="227"/>
      <c r="E175" s="28"/>
      <c r="F175" s="42"/>
      <c r="G175" s="28"/>
      <c r="H175" s="29"/>
      <c r="I175" s="28"/>
      <c r="J175" s="29"/>
      <c r="K175" s="28"/>
      <c r="L175" s="215"/>
      <c r="M175" s="28"/>
      <c r="N175" s="28"/>
      <c r="O175" s="28"/>
      <c r="P175" s="208"/>
      <c r="Q175" s="51"/>
      <c r="R175" s="32"/>
      <c r="S175" s="33"/>
    </row>
    <row r="176" spans="1:19" s="57" customFormat="1" ht="23.25" customHeight="1">
      <c r="A176" s="224"/>
      <c r="B176" s="52"/>
      <c r="C176" s="52" t="s">
        <v>30</v>
      </c>
      <c r="D176" s="52"/>
      <c r="E176" s="53"/>
      <c r="F176" s="52"/>
      <c r="G176" s="52"/>
      <c r="H176" s="52"/>
      <c r="I176" s="54"/>
      <c r="J176" s="52"/>
      <c r="K176" s="55"/>
      <c r="L176" s="56"/>
      <c r="M176" s="52"/>
      <c r="N176" s="52"/>
      <c r="O176" s="52"/>
      <c r="P176" s="54"/>
      <c r="Q176" s="51"/>
      <c r="R176" s="54"/>
    </row>
    <row r="177" spans="1:18" s="57" customFormat="1" ht="23.25" customHeight="1">
      <c r="A177" s="224"/>
      <c r="B177" s="322" t="s">
        <v>31</v>
      </c>
      <c r="C177" s="322"/>
      <c r="D177" s="322"/>
      <c r="E177" s="58"/>
      <c r="F177" s="224"/>
      <c r="G177" s="224"/>
      <c r="H177" s="224"/>
      <c r="I177" s="59"/>
      <c r="J177" s="224"/>
      <c r="K177" s="60"/>
      <c r="L177" s="61"/>
      <c r="M177" s="224"/>
      <c r="N177" s="224"/>
      <c r="O177" s="224"/>
      <c r="P177" s="59"/>
      <c r="Q177" s="62"/>
      <c r="R177" s="59"/>
    </row>
    <row r="178" spans="1:18" s="57" customFormat="1" ht="23.25" customHeight="1">
      <c r="A178" s="224"/>
      <c r="B178" s="224"/>
      <c r="C178" s="224" t="s">
        <v>32</v>
      </c>
      <c r="D178" s="224"/>
      <c r="E178" s="58"/>
      <c r="F178" s="224"/>
      <c r="G178" s="224"/>
      <c r="H178" s="224"/>
      <c r="I178" s="59"/>
      <c r="J178" s="224"/>
      <c r="K178" s="60"/>
      <c r="L178" s="61"/>
      <c r="M178" s="224"/>
      <c r="N178" s="224"/>
      <c r="O178" s="224"/>
      <c r="P178" s="59"/>
      <c r="Q178" s="62"/>
      <c r="R178" s="59"/>
    </row>
    <row r="179" spans="1:18" s="57" customFormat="1" ht="23.25" customHeight="1">
      <c r="A179" s="224"/>
      <c r="B179" s="322" t="s">
        <v>33</v>
      </c>
      <c r="C179" s="322"/>
      <c r="D179" s="322"/>
      <c r="E179" s="58"/>
      <c r="F179" s="224"/>
      <c r="G179" s="224"/>
      <c r="H179" s="224"/>
      <c r="I179" s="59"/>
      <c r="J179" s="224"/>
      <c r="K179" s="60"/>
      <c r="L179" s="61"/>
      <c r="M179" s="224"/>
      <c r="N179" s="224"/>
      <c r="O179" s="224"/>
      <c r="P179" s="59"/>
      <c r="Q179" s="62"/>
      <c r="R179" s="59"/>
    </row>
    <row r="180" spans="1:18" s="57" customFormat="1" ht="23.25" customHeight="1">
      <c r="A180" s="224"/>
      <c r="B180" s="52"/>
      <c r="C180" s="52" t="s">
        <v>32</v>
      </c>
      <c r="D180" s="52"/>
      <c r="E180" s="53"/>
      <c r="F180" s="52"/>
      <c r="G180" s="52"/>
      <c r="H180" s="52"/>
      <c r="I180" s="54"/>
      <c r="J180" s="52"/>
      <c r="K180" s="55"/>
      <c r="L180" s="56"/>
      <c r="M180" s="52"/>
      <c r="N180" s="52"/>
      <c r="O180" s="52"/>
      <c r="P180" s="54"/>
      <c r="Q180" s="63"/>
      <c r="R180" s="54"/>
    </row>
    <row r="181" spans="1:18">
      <c r="K181" s="223"/>
    </row>
    <row r="182" spans="1:18">
      <c r="K182" s="223"/>
    </row>
    <row r="183" spans="1:18">
      <c r="K183" s="223"/>
    </row>
    <row r="184" spans="1:18" ht="14.25">
      <c r="B184" s="280" t="s">
        <v>125</v>
      </c>
      <c r="C184" s="280"/>
      <c r="D184" s="280"/>
      <c r="K184" s="223"/>
    </row>
  </sheetData>
  <mergeCells count="428">
    <mergeCell ref="Q152:Q153"/>
    <mergeCell ref="G152:G153"/>
    <mergeCell ref="H152:H153"/>
    <mergeCell ref="I152:I153"/>
    <mergeCell ref="J152:J153"/>
    <mergeCell ref="Q162:Q163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B175:C175"/>
    <mergeCell ref="A155:A156"/>
    <mergeCell ref="B155:B156"/>
    <mergeCell ref="C155:C156"/>
    <mergeCell ref="D155:D156"/>
    <mergeCell ref="E155:E156"/>
    <mergeCell ref="F155:F156"/>
    <mergeCell ref="Q155:Q156"/>
    <mergeCell ref="G155:G156"/>
    <mergeCell ref="H155:H156"/>
    <mergeCell ref="I155:I156"/>
    <mergeCell ref="J155:J156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J160:J161"/>
    <mergeCell ref="Q160:Q161"/>
    <mergeCell ref="J162:J163"/>
    <mergeCell ref="J146:J147"/>
    <mergeCell ref="Q146:Q147"/>
    <mergeCell ref="A148:A149"/>
    <mergeCell ref="B148:B149"/>
    <mergeCell ref="C148:C149"/>
    <mergeCell ref="D148:D149"/>
    <mergeCell ref="E148:E149"/>
    <mergeCell ref="F148:F149"/>
    <mergeCell ref="Q148:Q149"/>
    <mergeCell ref="G148:G149"/>
    <mergeCell ref="H148:H149"/>
    <mergeCell ref="I148:I149"/>
    <mergeCell ref="J148:J149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I147"/>
    <mergeCell ref="J141:J143"/>
    <mergeCell ref="Q141:Q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4:J145"/>
    <mergeCell ref="Q144:Q145"/>
    <mergeCell ref="A141:A143"/>
    <mergeCell ref="B141:B143"/>
    <mergeCell ref="C141:C143"/>
    <mergeCell ref="D141:D143"/>
    <mergeCell ref="E141:E143"/>
    <mergeCell ref="F141:F143"/>
    <mergeCell ref="G141:G143"/>
    <mergeCell ref="H141:H143"/>
    <mergeCell ref="G139:G140"/>
    <mergeCell ref="H139:H140"/>
    <mergeCell ref="I139:I140"/>
    <mergeCell ref="J139:J140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A137:A138"/>
    <mergeCell ref="B137:B138"/>
    <mergeCell ref="C137:C138"/>
    <mergeCell ref="A133:A134"/>
    <mergeCell ref="B133:B134"/>
    <mergeCell ref="C133:C134"/>
    <mergeCell ref="D133:D134"/>
    <mergeCell ref="E133:E134"/>
    <mergeCell ref="F133:F134"/>
    <mergeCell ref="Q133:Q134"/>
    <mergeCell ref="G133:G134"/>
    <mergeCell ref="H133:H134"/>
    <mergeCell ref="I133:I134"/>
    <mergeCell ref="J133:J134"/>
    <mergeCell ref="E131:E132"/>
    <mergeCell ref="F131:F132"/>
    <mergeCell ref="Q131:Q132"/>
    <mergeCell ref="G131:G132"/>
    <mergeCell ref="H131:H132"/>
    <mergeCell ref="I131:I132"/>
    <mergeCell ref="J131:J132"/>
    <mergeCell ref="C122:C123"/>
    <mergeCell ref="D122:D123"/>
    <mergeCell ref="E122:E123"/>
    <mergeCell ref="F122:F123"/>
    <mergeCell ref="G122:G123"/>
    <mergeCell ref="H122:H123"/>
    <mergeCell ref="J126:J128"/>
    <mergeCell ref="Q126:Q128"/>
    <mergeCell ref="E126:E128"/>
    <mergeCell ref="F126:F128"/>
    <mergeCell ref="G126:G128"/>
    <mergeCell ref="H126:H128"/>
    <mergeCell ref="I126:I128"/>
    <mergeCell ref="I122:I123"/>
    <mergeCell ref="J122:J123"/>
    <mergeCell ref="Q122:Q123"/>
    <mergeCell ref="Q124:Q125"/>
    <mergeCell ref="A131:A132"/>
    <mergeCell ref="B131:B132"/>
    <mergeCell ref="C131:C132"/>
    <mergeCell ref="D131:D132"/>
    <mergeCell ref="A116:A119"/>
    <mergeCell ref="B116:B119"/>
    <mergeCell ref="C116:C119"/>
    <mergeCell ref="D116:D119"/>
    <mergeCell ref="A126:A128"/>
    <mergeCell ref="B126:B128"/>
    <mergeCell ref="C126:C128"/>
    <mergeCell ref="D126:D128"/>
    <mergeCell ref="A124:A125"/>
    <mergeCell ref="A122:A123"/>
    <mergeCell ref="B122:B123"/>
    <mergeCell ref="J100:J103"/>
    <mergeCell ref="B107:C107"/>
    <mergeCell ref="B112:C112"/>
    <mergeCell ref="B113:C113"/>
    <mergeCell ref="B129:C129"/>
    <mergeCell ref="B130:C130"/>
    <mergeCell ref="Q87:Q88"/>
    <mergeCell ref="J89:J91"/>
    <mergeCell ref="H87:H88"/>
    <mergeCell ref="B95:C95"/>
    <mergeCell ref="B94:C94"/>
    <mergeCell ref="F92:F93"/>
    <mergeCell ref="G92:G93"/>
    <mergeCell ref="H92:H93"/>
    <mergeCell ref="B124:B125"/>
    <mergeCell ref="C124:C125"/>
    <mergeCell ref="D124:D125"/>
    <mergeCell ref="E124:E125"/>
    <mergeCell ref="F124:F125"/>
    <mergeCell ref="D87:D88"/>
    <mergeCell ref="E87:E88"/>
    <mergeCell ref="F87:F88"/>
    <mergeCell ref="B87:B88"/>
    <mergeCell ref="C87:C88"/>
    <mergeCell ref="A96:A97"/>
    <mergeCell ref="B96:B97"/>
    <mergeCell ref="C96:C97"/>
    <mergeCell ref="D96:D97"/>
    <mergeCell ref="E96:E97"/>
    <mergeCell ref="F96:F97"/>
    <mergeCell ref="Q96:Q97"/>
    <mergeCell ref="G96:G97"/>
    <mergeCell ref="H96:H97"/>
    <mergeCell ref="I96:I97"/>
    <mergeCell ref="J96:J97"/>
    <mergeCell ref="H1:K1"/>
    <mergeCell ref="B33:C33"/>
    <mergeCell ref="B42:C42"/>
    <mergeCell ref="G7:H7"/>
    <mergeCell ref="I7:J7"/>
    <mergeCell ref="K7:P7"/>
    <mergeCell ref="Q7:Q8"/>
    <mergeCell ref="E38:E40"/>
    <mergeCell ref="A2:R2"/>
    <mergeCell ref="L4:P4"/>
    <mergeCell ref="B5:F5"/>
    <mergeCell ref="G5:H5"/>
    <mergeCell ref="I5:J5"/>
    <mergeCell ref="L5:P5"/>
    <mergeCell ref="A3:R3"/>
    <mergeCell ref="L6:P6"/>
    <mergeCell ref="A7:A8"/>
    <mergeCell ref="B11:C11"/>
    <mergeCell ref="C7:C8"/>
    <mergeCell ref="D7:D8"/>
    <mergeCell ref="E7:E8"/>
    <mergeCell ref="F7:F8"/>
    <mergeCell ref="B7:B8"/>
    <mergeCell ref="B6:F6"/>
    <mergeCell ref="Q67:Q71"/>
    <mergeCell ref="G67:G71"/>
    <mergeCell ref="H67:H71"/>
    <mergeCell ref="I67:I71"/>
    <mergeCell ref="J67:J71"/>
    <mergeCell ref="Q38:Q40"/>
    <mergeCell ref="G38:G40"/>
    <mergeCell ref="H38:H40"/>
    <mergeCell ref="I38:I40"/>
    <mergeCell ref="J38:J40"/>
    <mergeCell ref="G62:G66"/>
    <mergeCell ref="H62:H66"/>
    <mergeCell ref="I62:I66"/>
    <mergeCell ref="J62:J66"/>
    <mergeCell ref="Q62:Q66"/>
    <mergeCell ref="G48:G49"/>
    <mergeCell ref="H48:H49"/>
    <mergeCell ref="I48:I49"/>
    <mergeCell ref="J48:J49"/>
    <mergeCell ref="Q48:Q49"/>
    <mergeCell ref="A84:A86"/>
    <mergeCell ref="I82:I83"/>
    <mergeCell ref="J82:J83"/>
    <mergeCell ref="H84:H86"/>
    <mergeCell ref="I84:I86"/>
    <mergeCell ref="F82:F83"/>
    <mergeCell ref="J84:J86"/>
    <mergeCell ref="A82:A83"/>
    <mergeCell ref="B82:B83"/>
    <mergeCell ref="C82:C83"/>
    <mergeCell ref="D82:D83"/>
    <mergeCell ref="Q82:Q83"/>
    <mergeCell ref="Q72:Q75"/>
    <mergeCell ref="Q77:Q78"/>
    <mergeCell ref="G82:G83"/>
    <mergeCell ref="H82:H83"/>
    <mergeCell ref="G84:G86"/>
    <mergeCell ref="G72:G75"/>
    <mergeCell ref="I77:I78"/>
    <mergeCell ref="H72:H75"/>
    <mergeCell ref="I72:I75"/>
    <mergeCell ref="J72:J75"/>
    <mergeCell ref="J80:J81"/>
    <mergeCell ref="Q80:Q81"/>
    <mergeCell ref="J77:J78"/>
    <mergeCell ref="F77:F78"/>
    <mergeCell ref="G77:G78"/>
    <mergeCell ref="E84:E86"/>
    <mergeCell ref="Q84:Q86"/>
    <mergeCell ref="A77:A78"/>
    <mergeCell ref="B184:D184"/>
    <mergeCell ref="B177:D177"/>
    <mergeCell ref="B179:D179"/>
    <mergeCell ref="Q89:Q91"/>
    <mergeCell ref="A89:A91"/>
    <mergeCell ref="H89:H91"/>
    <mergeCell ref="I89:I91"/>
    <mergeCell ref="I87:I88"/>
    <mergeCell ref="J87:J88"/>
    <mergeCell ref="G89:G91"/>
    <mergeCell ref="G87:G88"/>
    <mergeCell ref="B106:C106"/>
    <mergeCell ref="A100:A103"/>
    <mergeCell ref="B100:B103"/>
    <mergeCell ref="C100:C103"/>
    <mergeCell ref="D100:D103"/>
    <mergeCell ref="E100:E103"/>
    <mergeCell ref="H77:H78"/>
    <mergeCell ref="A87:A88"/>
    <mergeCell ref="F100:F103"/>
    <mergeCell ref="Q100:Q103"/>
    <mergeCell ref="G100:G103"/>
    <mergeCell ref="H100:H103"/>
    <mergeCell ref="I100:I103"/>
    <mergeCell ref="F89:F91"/>
    <mergeCell ref="B20:C20"/>
    <mergeCell ref="B59:C59"/>
    <mergeCell ref="B62:B66"/>
    <mergeCell ref="B48:B49"/>
    <mergeCell ref="C48:C49"/>
    <mergeCell ref="B67:B71"/>
    <mergeCell ref="C67:C71"/>
    <mergeCell ref="D67:D71"/>
    <mergeCell ref="E67:E71"/>
    <mergeCell ref="B21:C21"/>
    <mergeCell ref="B38:B40"/>
    <mergeCell ref="C38:C40"/>
    <mergeCell ref="D38:D40"/>
    <mergeCell ref="E62:E66"/>
    <mergeCell ref="E82:E83"/>
    <mergeCell ref="B84:B86"/>
    <mergeCell ref="C84:C86"/>
    <mergeCell ref="D84:D86"/>
    <mergeCell ref="A67:A71"/>
    <mergeCell ref="A38:A40"/>
    <mergeCell ref="B50:C50"/>
    <mergeCell ref="B58:C58"/>
    <mergeCell ref="F84:F86"/>
    <mergeCell ref="B72:B75"/>
    <mergeCell ref="C72:C75"/>
    <mergeCell ref="D72:D75"/>
    <mergeCell ref="E72:E75"/>
    <mergeCell ref="F72:F75"/>
    <mergeCell ref="A48:A49"/>
    <mergeCell ref="D48:D49"/>
    <mergeCell ref="E48:E49"/>
    <mergeCell ref="F48:F49"/>
    <mergeCell ref="F67:F71"/>
    <mergeCell ref="F62:F66"/>
    <mergeCell ref="F38:F40"/>
    <mergeCell ref="C62:C66"/>
    <mergeCell ref="D62:D66"/>
    <mergeCell ref="A72:A75"/>
    <mergeCell ref="B77:B78"/>
    <mergeCell ref="C77:C78"/>
    <mergeCell ref="D77:D78"/>
    <mergeCell ref="E77:E78"/>
    <mergeCell ref="R7:R8"/>
    <mergeCell ref="B10:C10"/>
    <mergeCell ref="J92:J93"/>
    <mergeCell ref="Q92:Q93"/>
    <mergeCell ref="I92:I9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B89:B91"/>
    <mergeCell ref="C89:C91"/>
    <mergeCell ref="D89:D91"/>
    <mergeCell ref="E89:E91"/>
    <mergeCell ref="A92:A93"/>
    <mergeCell ref="B92:B93"/>
    <mergeCell ref="C92:C93"/>
    <mergeCell ref="D92:D93"/>
    <mergeCell ref="E92:E93"/>
    <mergeCell ref="A62:A66"/>
    <mergeCell ref="E116:E119"/>
    <mergeCell ref="F116:F119"/>
    <mergeCell ref="J114:J115"/>
    <mergeCell ref="A114:A115"/>
    <mergeCell ref="B114:B115"/>
    <mergeCell ref="C114:C115"/>
    <mergeCell ref="D114:D115"/>
    <mergeCell ref="E114:E115"/>
    <mergeCell ref="F114:F115"/>
    <mergeCell ref="Q172:Q174"/>
    <mergeCell ref="G172:G174"/>
    <mergeCell ref="H172:H174"/>
    <mergeCell ref="I172:I174"/>
    <mergeCell ref="J172:J174"/>
    <mergeCell ref="Q114:Q115"/>
    <mergeCell ref="Q116:Q119"/>
    <mergeCell ref="G116:G119"/>
    <mergeCell ref="H116:H119"/>
    <mergeCell ref="I116:I119"/>
    <mergeCell ref="J116:J119"/>
    <mergeCell ref="G114:G115"/>
    <mergeCell ref="H114:H115"/>
    <mergeCell ref="I114:I115"/>
    <mergeCell ref="G124:G125"/>
    <mergeCell ref="H124:H125"/>
    <mergeCell ref="I124:I125"/>
    <mergeCell ref="J124:J125"/>
    <mergeCell ref="J135:J136"/>
    <mergeCell ref="I141:I143"/>
    <mergeCell ref="I165:I168"/>
    <mergeCell ref="J165:J168"/>
    <mergeCell ref="G169:G171"/>
    <mergeCell ref="H169:H171"/>
    <mergeCell ref="A172:A174"/>
    <mergeCell ref="B172:B174"/>
    <mergeCell ref="C172:C174"/>
    <mergeCell ref="D172:D174"/>
    <mergeCell ref="E172:E174"/>
    <mergeCell ref="F172:F174"/>
    <mergeCell ref="D137:D138"/>
    <mergeCell ref="E137:E138"/>
    <mergeCell ref="F137:F138"/>
    <mergeCell ref="A139:A140"/>
    <mergeCell ref="B139:B140"/>
    <mergeCell ref="C139:C140"/>
    <mergeCell ref="D139:D140"/>
    <mergeCell ref="E139:E140"/>
    <mergeCell ref="F139:F140"/>
    <mergeCell ref="B150:C150"/>
    <mergeCell ref="B151:C151"/>
    <mergeCell ref="A152:A153"/>
    <mergeCell ref="B152:B153"/>
    <mergeCell ref="C152:C153"/>
    <mergeCell ref="D152:D153"/>
    <mergeCell ref="E152:E153"/>
    <mergeCell ref="F152:F153"/>
    <mergeCell ref="Q137:Q138"/>
    <mergeCell ref="A169:A171"/>
    <mergeCell ref="B169:B171"/>
    <mergeCell ref="C169:C171"/>
    <mergeCell ref="D169:D171"/>
    <mergeCell ref="E169:E171"/>
    <mergeCell ref="F169:F171"/>
    <mergeCell ref="Q169:Q171"/>
    <mergeCell ref="A165:A168"/>
    <mergeCell ref="B165:B168"/>
    <mergeCell ref="C165:C168"/>
    <mergeCell ref="D165:D168"/>
    <mergeCell ref="E165:E168"/>
    <mergeCell ref="F165:F168"/>
    <mergeCell ref="Q165:Q168"/>
    <mergeCell ref="G165:G168"/>
    <mergeCell ref="H165:H168"/>
    <mergeCell ref="I169:I171"/>
    <mergeCell ref="J169:J171"/>
    <mergeCell ref="G137:G138"/>
    <mergeCell ref="H137:H138"/>
    <mergeCell ref="I137:I138"/>
    <mergeCell ref="J137:J138"/>
    <mergeCell ref="Q139:Q140"/>
  </mergeCells>
  <pageMargins left="0.2" right="0.2" top="0.5" bottom="0.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81"/>
  <sheetViews>
    <sheetView topLeftCell="A169" workbookViewId="0">
      <selection activeCell="G177" sqref="G177"/>
    </sheetView>
  </sheetViews>
  <sheetFormatPr defaultRowHeight="12.75"/>
  <cols>
    <col min="1" max="1" width="4.5703125" style="252" customWidth="1"/>
    <col min="2" max="2" width="24" style="252" customWidth="1"/>
    <col min="3" max="3" width="9.140625" style="252"/>
    <col min="4" max="4" width="9.28515625" style="17" bestFit="1" customWidth="1"/>
    <col min="5" max="5" width="9.28515625" style="252" bestFit="1" customWidth="1"/>
    <col min="6" max="6" width="9.28515625" style="252" customWidth="1"/>
    <col min="7" max="7" width="14.7109375" style="252" customWidth="1"/>
    <col min="8" max="8" width="3.5703125" style="177" customWidth="1"/>
    <col min="9" max="16384" width="9.140625" style="252"/>
  </cols>
  <sheetData>
    <row r="1" spans="1:8">
      <c r="D1" s="252"/>
    </row>
    <row r="2" spans="1:8" ht="35.25" customHeight="1">
      <c r="A2" s="328" t="str">
        <f>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  <c r="F2" s="328"/>
      <c r="G2" s="328"/>
    </row>
    <row r="3" spans="1:8" ht="24.75" customHeight="1">
      <c r="A3" s="328" t="s">
        <v>712</v>
      </c>
      <c r="B3" s="328"/>
      <c r="C3" s="328"/>
      <c r="D3" s="328"/>
      <c r="E3" s="328"/>
      <c r="F3" s="328"/>
      <c r="G3" s="328"/>
    </row>
    <row r="4" spans="1:8" ht="15.75" customHeight="1"/>
    <row r="5" spans="1:8" ht="15.75" customHeight="1">
      <c r="B5" s="330"/>
      <c r="C5" s="330"/>
      <c r="D5" s="330"/>
      <c r="E5" s="330"/>
    </row>
    <row r="6" spans="1:8" ht="15.75" customHeight="1">
      <c r="B6" s="330"/>
      <c r="C6" s="330"/>
      <c r="D6" s="330"/>
      <c r="E6" s="330"/>
    </row>
    <row r="7" spans="1:8" ht="12.75" customHeight="1">
      <c r="A7" s="332" t="s">
        <v>6</v>
      </c>
      <c r="B7" s="341" t="s">
        <v>8</v>
      </c>
      <c r="C7" s="342" t="s">
        <v>9</v>
      </c>
      <c r="D7" s="306" t="s">
        <v>10</v>
      </c>
      <c r="E7" s="293" t="s">
        <v>222</v>
      </c>
      <c r="F7" s="293" t="s">
        <v>215</v>
      </c>
      <c r="G7" s="293" t="s">
        <v>218</v>
      </c>
    </row>
    <row r="8" spans="1:8" ht="39.75" customHeight="1">
      <c r="A8" s="332"/>
      <c r="B8" s="341"/>
      <c r="C8" s="343"/>
      <c r="D8" s="307"/>
      <c r="E8" s="295"/>
      <c r="F8" s="295"/>
      <c r="G8" s="295"/>
    </row>
    <row r="9" spans="1:8">
      <c r="A9" s="21">
        <v>1</v>
      </c>
      <c r="B9" s="21">
        <v>2</v>
      </c>
      <c r="C9" s="21">
        <v>3</v>
      </c>
      <c r="D9" s="23">
        <v>4</v>
      </c>
      <c r="E9" s="23">
        <v>5</v>
      </c>
      <c r="F9" s="22">
        <v>6</v>
      </c>
      <c r="G9" s="21">
        <v>7</v>
      </c>
    </row>
    <row r="10" spans="1:8" s="34" customFormat="1" ht="23.25" customHeight="1">
      <c r="A10" s="24"/>
      <c r="B10" s="254" t="s">
        <v>126</v>
      </c>
      <c r="C10" s="246"/>
      <c r="D10" s="250"/>
      <c r="E10" s="241"/>
      <c r="F10" s="241"/>
      <c r="G10" s="241"/>
      <c r="H10" s="180"/>
    </row>
    <row r="11" spans="1:8" s="34" customFormat="1" ht="33.75" customHeight="1">
      <c r="A11" s="24"/>
      <c r="B11" s="310" t="s">
        <v>127</v>
      </c>
      <c r="C11" s="311"/>
      <c r="D11" s="250"/>
      <c r="E11" s="241"/>
      <c r="F11" s="241"/>
      <c r="G11" s="241"/>
      <c r="H11" s="180"/>
    </row>
    <row r="12" spans="1:8" s="46" customFormat="1" ht="33" customHeight="1">
      <c r="A12" s="242">
        <v>1</v>
      </c>
      <c r="B12" s="242" t="s">
        <v>148</v>
      </c>
      <c r="C12" s="241" t="s">
        <v>25</v>
      </c>
      <c r="D12" s="242">
        <f>նախահաշիվ1!E12</f>
        <v>290.2</v>
      </c>
      <c r="E12" s="257">
        <f>նախահաշիվ1!F12*$H$177</f>
        <v>1.1939849612776865</v>
      </c>
      <c r="F12" s="257">
        <f t="shared" ref="F12:F72" si="0">D12*E12</f>
        <v>346.49443576278463</v>
      </c>
      <c r="G12" s="241">
        <f>F12/$G$177*100</f>
        <v>1.0128540329879061</v>
      </c>
      <c r="H12" s="179"/>
    </row>
    <row r="13" spans="1:8" s="46" customFormat="1" ht="32.25" customHeight="1">
      <c r="A13" s="242">
        <v>2</v>
      </c>
      <c r="B13" s="242" t="s">
        <v>146</v>
      </c>
      <c r="C13" s="241" t="s">
        <v>25</v>
      </c>
      <c r="D13" s="242">
        <f>նախահաշիվ1!E13</f>
        <v>290.2</v>
      </c>
      <c r="E13" s="257">
        <f>նախահաշիվ1!F13*$H$177</f>
        <v>0.29259231091571636</v>
      </c>
      <c r="F13" s="257">
        <f t="shared" si="0"/>
        <v>84.910288627740883</v>
      </c>
      <c r="G13" s="241">
        <f t="shared" ref="G13:G19" si="1">F13/$G$177*100</f>
        <v>0.24820522179367002</v>
      </c>
      <c r="H13" s="179"/>
    </row>
    <row r="14" spans="1:8" s="46" customFormat="1" ht="35.25" customHeight="1">
      <c r="A14" s="242">
        <v>3</v>
      </c>
      <c r="B14" s="241" t="s">
        <v>116</v>
      </c>
      <c r="C14" s="241" t="s">
        <v>25</v>
      </c>
      <c r="D14" s="244">
        <f>նախահաշիվ1!E14</f>
        <v>623.29999999999995</v>
      </c>
      <c r="E14" s="257">
        <f>նախահաշիվ1!F14*$H$177</f>
        <v>0.27082629847910505</v>
      </c>
      <c r="F14" s="257">
        <f t="shared" si="0"/>
        <v>168.80603184202616</v>
      </c>
      <c r="G14" s="241">
        <f t="shared" si="1"/>
        <v>0.49344477860802877</v>
      </c>
      <c r="H14" s="179"/>
    </row>
    <row r="15" spans="1:8" s="46" customFormat="1" ht="35.25" customHeight="1">
      <c r="A15" s="242">
        <v>4</v>
      </c>
      <c r="B15" s="242" t="s">
        <v>93</v>
      </c>
      <c r="C15" s="241" t="s">
        <v>25</v>
      </c>
      <c r="D15" s="242">
        <f>նախահաշիվ1!E15</f>
        <v>193</v>
      </c>
      <c r="E15" s="257">
        <f>նախահաշիվ1!F15*$H$177</f>
        <v>0.79998941960371572</v>
      </c>
      <c r="F15" s="257">
        <f t="shared" si="0"/>
        <v>154.39795798351713</v>
      </c>
      <c r="G15" s="241">
        <f t="shared" si="1"/>
        <v>0.45132786644736922</v>
      </c>
      <c r="H15" s="179"/>
    </row>
    <row r="16" spans="1:8" s="46" customFormat="1" ht="35.25" customHeight="1">
      <c r="A16" s="242">
        <v>5</v>
      </c>
      <c r="B16" s="242" t="s">
        <v>121</v>
      </c>
      <c r="C16" s="242" t="s">
        <v>25</v>
      </c>
      <c r="D16" s="244">
        <f>նախահաշիվ1!E16</f>
        <v>64.642499999999998</v>
      </c>
      <c r="E16" s="257">
        <f>նախահաշիվ1!F16*$H$177</f>
        <v>2.9517087969710047</v>
      </c>
      <c r="F16" s="257">
        <f t="shared" si="0"/>
        <v>190.80583590819816</v>
      </c>
      <c r="G16" s="241">
        <f t="shared" si="1"/>
        <v>0.55775343113894871</v>
      </c>
      <c r="H16" s="179"/>
    </row>
    <row r="17" spans="1:8" s="46" customFormat="1" ht="35.25" customHeight="1">
      <c r="A17" s="242">
        <v>6</v>
      </c>
      <c r="B17" s="242" t="s">
        <v>122</v>
      </c>
      <c r="C17" s="242" t="s">
        <v>25</v>
      </c>
      <c r="D17" s="242">
        <f>նախահաշիվ1!E17</f>
        <v>18.344999999999999</v>
      </c>
      <c r="E17" s="257">
        <f>նախահաշիվ1!F17*$H$177</f>
        <v>1.7250211298404747</v>
      </c>
      <c r="F17" s="257">
        <f t="shared" si="0"/>
        <v>31.645512626923509</v>
      </c>
      <c r="G17" s="241">
        <f t="shared" si="1"/>
        <v>9.2504472747414246E-2</v>
      </c>
      <c r="H17" s="179"/>
    </row>
    <row r="18" spans="1:8" s="46" customFormat="1" ht="35.25" customHeight="1">
      <c r="A18" s="242">
        <v>7</v>
      </c>
      <c r="B18" s="241" t="s">
        <v>97</v>
      </c>
      <c r="C18" s="241" t="s">
        <v>24</v>
      </c>
      <c r="D18" s="244">
        <f>նախահաշիվ1!E18</f>
        <v>3</v>
      </c>
      <c r="E18" s="257">
        <f>նախահաշիվ1!F18*$H$177</f>
        <v>11.390204349584131</v>
      </c>
      <c r="F18" s="257">
        <f t="shared" si="0"/>
        <v>34.170613048752394</v>
      </c>
      <c r="G18" s="241">
        <f t="shared" si="1"/>
        <v>9.9885711468661098E-2</v>
      </c>
      <c r="H18" s="179"/>
    </row>
    <row r="19" spans="1:8" s="34" customFormat="1" ht="43.5" customHeight="1">
      <c r="A19" s="242">
        <v>8</v>
      </c>
      <c r="B19" s="241" t="s">
        <v>129</v>
      </c>
      <c r="C19" s="241" t="s">
        <v>22</v>
      </c>
      <c r="D19" s="244">
        <f>նախահաշիվ1!E19</f>
        <v>124.59375</v>
      </c>
      <c r="E19" s="257">
        <f>նախահաշիվ1!F19*$H$177</f>
        <v>1.9894028760504296</v>
      </c>
      <c r="F19" s="257">
        <f t="shared" si="0"/>
        <v>247.86716458790821</v>
      </c>
      <c r="G19" s="241">
        <f t="shared" si="1"/>
        <v>0.7245520602530392</v>
      </c>
      <c r="H19" s="180"/>
    </row>
    <row r="20" spans="1:8" s="34" customFormat="1" ht="23.25" customHeight="1">
      <c r="A20" s="48"/>
      <c r="B20" s="245" t="s">
        <v>23</v>
      </c>
      <c r="C20" s="256"/>
      <c r="D20" s="50"/>
      <c r="E20" s="258"/>
      <c r="F20" s="259">
        <f>SUM(F12:F19)</f>
        <v>1259.0978403878512</v>
      </c>
      <c r="G20" s="241">
        <f>F20/$G$177*100</f>
        <v>3.6805275754450375</v>
      </c>
      <c r="H20" s="180"/>
    </row>
    <row r="21" spans="1:8" s="34" customFormat="1" ht="34.5" customHeight="1">
      <c r="A21" s="24"/>
      <c r="B21" s="310" t="s">
        <v>228</v>
      </c>
      <c r="C21" s="311"/>
      <c r="D21" s="250"/>
      <c r="E21" s="257"/>
      <c r="F21" s="257"/>
      <c r="G21" s="241"/>
      <c r="H21" s="180"/>
    </row>
    <row r="22" spans="1:8" s="152" customFormat="1" ht="40.5" customHeight="1">
      <c r="A22" s="143"/>
      <c r="B22" s="344" t="s">
        <v>237</v>
      </c>
      <c r="C22" s="345"/>
      <c r="D22" s="145"/>
      <c r="E22" s="260"/>
      <c r="F22" s="257"/>
      <c r="G22" s="241"/>
      <c r="H22" s="181"/>
    </row>
    <row r="23" spans="1:8" s="34" customFormat="1" ht="40.5" customHeight="1">
      <c r="A23" s="256" t="s">
        <v>90</v>
      </c>
      <c r="B23" s="256" t="s">
        <v>234</v>
      </c>
      <c r="C23" s="256" t="s">
        <v>26</v>
      </c>
      <c r="D23" s="29">
        <f>նախահաշիվ1!E23</f>
        <v>300.95999999999998</v>
      </c>
      <c r="E23" s="258">
        <f>նախահաշիվ1!F23*H177</f>
        <v>0.48859597605675686</v>
      </c>
      <c r="F23" s="257">
        <f t="shared" si="0"/>
        <v>147.04784495404152</v>
      </c>
      <c r="G23" s="241">
        <f t="shared" ref="G23:G37" si="2">F23/$G$177*100</f>
        <v>0.42984240851084404</v>
      </c>
      <c r="H23" s="180"/>
    </row>
    <row r="24" spans="1:8" s="34" customFormat="1" ht="32.25" customHeight="1">
      <c r="A24" s="256" t="s">
        <v>400</v>
      </c>
      <c r="B24" s="256" t="s">
        <v>229</v>
      </c>
      <c r="C24" s="256" t="s">
        <v>24</v>
      </c>
      <c r="D24" s="29">
        <f>նախահաշիվ1!E24</f>
        <v>30.096</v>
      </c>
      <c r="E24" s="258">
        <f>նախահաշիվ1!F24*H177</f>
        <v>3.2127534139132914</v>
      </c>
      <c r="F24" s="257">
        <f t="shared" si="0"/>
        <v>96.691026745134423</v>
      </c>
      <c r="G24" s="241">
        <f t="shared" si="2"/>
        <v>0.28264204640676521</v>
      </c>
      <c r="H24" s="180"/>
    </row>
    <row r="25" spans="1:8" s="46" customFormat="1" ht="31.5" customHeight="1">
      <c r="A25" s="256" t="s">
        <v>692</v>
      </c>
      <c r="B25" s="242" t="s">
        <v>230</v>
      </c>
      <c r="C25" s="242" t="s">
        <v>24</v>
      </c>
      <c r="D25" s="29">
        <f>նախահաշիվ1!E25</f>
        <v>1.8274999999999999</v>
      </c>
      <c r="E25" s="258">
        <f>նախահաշիվ1!F25*$H$177</f>
        <v>16.514381719872681</v>
      </c>
      <c r="F25" s="257">
        <f t="shared" si="0"/>
        <v>30.180032593067324</v>
      </c>
      <c r="G25" s="241">
        <f t="shared" si="2"/>
        <v>8.8220659764135415E-2</v>
      </c>
      <c r="H25" s="179"/>
    </row>
    <row r="26" spans="1:8" s="46" customFormat="1" ht="33.75" customHeight="1">
      <c r="A26" s="256" t="s">
        <v>693</v>
      </c>
      <c r="B26" s="242" t="s">
        <v>236</v>
      </c>
      <c r="C26" s="242" t="s">
        <v>24</v>
      </c>
      <c r="D26" s="29">
        <f>նախահաշիվ1!E26</f>
        <v>8</v>
      </c>
      <c r="E26" s="258">
        <f>նախահաշիվ1!F26*$H$177</f>
        <v>60.719620405695657</v>
      </c>
      <c r="F26" s="257">
        <f t="shared" si="0"/>
        <v>485.75696324556526</v>
      </c>
      <c r="G26" s="241">
        <f t="shared" si="2"/>
        <v>1.4199388171764473</v>
      </c>
      <c r="H26" s="179"/>
    </row>
    <row r="27" spans="1:8" s="46" customFormat="1" ht="37.5" customHeight="1">
      <c r="A27" s="256" t="s">
        <v>694</v>
      </c>
      <c r="B27" s="242" t="s">
        <v>658</v>
      </c>
      <c r="C27" s="242" t="s">
        <v>24</v>
      </c>
      <c r="D27" s="29">
        <f>նախահաշիվ1!E27</f>
        <v>38.06</v>
      </c>
      <c r="E27" s="258">
        <f>նախահաշիվ1!F27*$H$177</f>
        <v>3.8147655938096174</v>
      </c>
      <c r="F27" s="257">
        <f t="shared" si="0"/>
        <v>145.18997850039406</v>
      </c>
      <c r="G27" s="241">
        <f t="shared" si="2"/>
        <v>0.42441159249734239</v>
      </c>
      <c r="H27" s="179"/>
    </row>
    <row r="28" spans="1:8" s="34" customFormat="1" ht="30" customHeight="1">
      <c r="A28" s="256" t="s">
        <v>695</v>
      </c>
      <c r="B28" s="256" t="s">
        <v>323</v>
      </c>
      <c r="C28" s="256" t="s">
        <v>22</v>
      </c>
      <c r="D28" s="29">
        <f>նախահաշիվ1!E28</f>
        <v>155.47839999999997</v>
      </c>
      <c r="E28" s="258">
        <f>նախահաշիվ1!F28*$H$177</f>
        <v>0.91417438050441835</v>
      </c>
      <c r="F28" s="257">
        <f t="shared" si="0"/>
        <v>142.13437000181813</v>
      </c>
      <c r="G28" s="241">
        <f t="shared" si="2"/>
        <v>0.41547960089349001</v>
      </c>
      <c r="H28" s="180"/>
    </row>
    <row r="29" spans="1:8" s="34" customFormat="1" ht="27" customHeight="1">
      <c r="A29" s="256" t="s">
        <v>401</v>
      </c>
      <c r="B29" s="256" t="s">
        <v>325</v>
      </c>
      <c r="C29" s="256" t="s">
        <v>22</v>
      </c>
      <c r="D29" s="29">
        <f>նախահաշիվ1!E29</f>
        <v>155.47839999999997</v>
      </c>
      <c r="E29" s="258">
        <f>նախահաշիվ1!F29*$H$177</f>
        <v>1.0752284955460112</v>
      </c>
      <c r="F29" s="257">
        <f t="shared" si="0"/>
        <v>167.1748061219009</v>
      </c>
      <c r="G29" s="241">
        <f t="shared" si="2"/>
        <v>0.48867646668490866</v>
      </c>
      <c r="H29" s="180"/>
    </row>
    <row r="30" spans="1:8" s="34" customFormat="1" ht="30" customHeight="1">
      <c r="A30" s="256" t="s">
        <v>124</v>
      </c>
      <c r="B30" s="256" t="s">
        <v>320</v>
      </c>
      <c r="C30" s="256" t="s">
        <v>24</v>
      </c>
      <c r="D30" s="29">
        <f>նախահաշիվ1!E30</f>
        <v>200</v>
      </c>
      <c r="E30" s="258">
        <f>նախահաշիվ1!F30*$H$177</f>
        <v>1.641424926017518</v>
      </c>
      <c r="F30" s="257">
        <f t="shared" si="0"/>
        <v>328.2849852035036</v>
      </c>
      <c r="G30" s="241">
        <f t="shared" si="2"/>
        <v>0.95962513943624073</v>
      </c>
      <c r="H30" s="180"/>
    </row>
    <row r="31" spans="1:8" s="34" customFormat="1" ht="29.25" customHeight="1">
      <c r="A31" s="256" t="s">
        <v>226</v>
      </c>
      <c r="B31" s="256" t="s">
        <v>321</v>
      </c>
      <c r="C31" s="256" t="s">
        <v>24</v>
      </c>
      <c r="D31" s="29">
        <f>նախահաշիվ1!E31</f>
        <v>20</v>
      </c>
      <c r="E31" s="258">
        <f>նախահաշիվ1!F31*$H$177</f>
        <v>1.641424926017518</v>
      </c>
      <c r="F31" s="257">
        <f t="shared" si="0"/>
        <v>32.828498520350358</v>
      </c>
      <c r="G31" s="241">
        <f t="shared" si="2"/>
        <v>9.5962513943624067E-2</v>
      </c>
      <c r="H31" s="180"/>
    </row>
    <row r="32" spans="1:8" s="34" customFormat="1" ht="30.75" customHeight="1">
      <c r="A32" s="256" t="s">
        <v>402</v>
      </c>
      <c r="B32" s="256" t="s">
        <v>319</v>
      </c>
      <c r="C32" s="256" t="s">
        <v>24</v>
      </c>
      <c r="D32" s="29">
        <f>նախահաշիվ1!E32</f>
        <v>220</v>
      </c>
      <c r="E32" s="258">
        <f>նախահաշիվ1!F32*$H$177</f>
        <v>0.3200657040165652</v>
      </c>
      <c r="F32" s="257">
        <f t="shared" si="0"/>
        <v>70.414454883644339</v>
      </c>
      <c r="G32" s="241">
        <f t="shared" si="2"/>
        <v>0.20583177462154284</v>
      </c>
      <c r="H32" s="180"/>
    </row>
    <row r="33" spans="1:8" s="34" customFormat="1" ht="23.25" customHeight="1">
      <c r="A33" s="48"/>
      <c r="B33" s="245" t="s">
        <v>23</v>
      </c>
      <c r="C33" s="256"/>
      <c r="D33" s="28"/>
      <c r="E33" s="258"/>
      <c r="F33" s="259">
        <f>SUM(F23:F32)</f>
        <v>1645.7029607694199</v>
      </c>
      <c r="G33" s="241">
        <f t="shared" si="2"/>
        <v>4.8106310199353404</v>
      </c>
      <c r="H33" s="180"/>
    </row>
    <row r="34" spans="1:8" s="152" customFormat="1" ht="40.5" customHeight="1">
      <c r="A34" s="143"/>
      <c r="B34" s="344" t="s">
        <v>238</v>
      </c>
      <c r="C34" s="345"/>
      <c r="D34" s="145"/>
      <c r="E34" s="260"/>
      <c r="F34" s="257"/>
      <c r="G34" s="241"/>
      <c r="H34" s="181"/>
    </row>
    <row r="35" spans="1:8" s="34" customFormat="1" ht="42.75" customHeight="1">
      <c r="A35" s="256" t="s">
        <v>403</v>
      </c>
      <c r="B35" s="253" t="s">
        <v>366</v>
      </c>
      <c r="C35" s="253" t="s">
        <v>92</v>
      </c>
      <c r="D35" s="42">
        <f>նախահաշիվ1!E35</f>
        <v>270</v>
      </c>
      <c r="E35" s="258">
        <f>նախահաշիվ1!F35*$H$177</f>
        <v>0.77742507423405061</v>
      </c>
      <c r="F35" s="257">
        <f t="shared" si="0"/>
        <v>209.90477004319365</v>
      </c>
      <c r="G35" s="241">
        <f t="shared" si="2"/>
        <v>0.61358241558372062</v>
      </c>
      <c r="H35" s="180"/>
    </row>
    <row r="36" spans="1:8" s="73" customFormat="1" ht="35.25" customHeight="1">
      <c r="A36" s="256" t="s">
        <v>404</v>
      </c>
      <c r="B36" s="242" t="s">
        <v>312</v>
      </c>
      <c r="C36" s="242" t="s">
        <v>24</v>
      </c>
      <c r="D36" s="249">
        <f>նախահաշիվ1!E36</f>
        <v>6.7500000000000004E-2</v>
      </c>
      <c r="E36" s="257">
        <f>նախահաշիվ1!F36*$H$177</f>
        <v>73.93793020394196</v>
      </c>
      <c r="F36" s="257">
        <f t="shared" si="0"/>
        <v>4.9908102887660828</v>
      </c>
      <c r="G36" s="241">
        <f t="shared" si="2"/>
        <v>1.4588870143689602E-2</v>
      </c>
      <c r="H36" s="182"/>
    </row>
    <row r="37" spans="1:8" s="73" customFormat="1" ht="39.75" customHeight="1">
      <c r="A37" s="256" t="s">
        <v>405</v>
      </c>
      <c r="B37" s="253" t="s">
        <v>346</v>
      </c>
      <c r="C37" s="253" t="s">
        <v>24</v>
      </c>
      <c r="D37" s="28">
        <f>նախահաշիվ1!E37</f>
        <v>8</v>
      </c>
      <c r="E37" s="258">
        <f>նախահաշիվ1!F37*$H$177</f>
        <v>39.906506024933272</v>
      </c>
      <c r="F37" s="257">
        <f t="shared" si="0"/>
        <v>319.25204819946617</v>
      </c>
      <c r="G37" s="241">
        <f t="shared" si="2"/>
        <v>0.93322054031439916</v>
      </c>
      <c r="H37" s="182"/>
    </row>
    <row r="38" spans="1:8" s="73" customFormat="1" ht="25.5" customHeight="1">
      <c r="A38" s="296" t="s">
        <v>696</v>
      </c>
      <c r="B38" s="293" t="s">
        <v>440</v>
      </c>
      <c r="C38" s="293" t="s">
        <v>24</v>
      </c>
      <c r="D38" s="319">
        <f>նախահաշիվ1!E38</f>
        <v>42</v>
      </c>
      <c r="E38" s="346">
        <f>նախահաշիվ1!F38*$H$177</f>
        <v>61.190561012981448</v>
      </c>
      <c r="F38" s="346">
        <f t="shared" si="0"/>
        <v>2570.003562545221</v>
      </c>
      <c r="G38" s="291">
        <f>F38/$G$177*100</f>
        <v>7.512497184512636</v>
      </c>
      <c r="H38" s="182"/>
    </row>
    <row r="39" spans="1:8" s="73" customFormat="1" ht="25.5" customHeight="1">
      <c r="A39" s="297"/>
      <c r="B39" s="294"/>
      <c r="C39" s="294"/>
      <c r="D39" s="321"/>
      <c r="E39" s="347"/>
      <c r="F39" s="347"/>
      <c r="G39" s="302"/>
      <c r="H39" s="182"/>
    </row>
    <row r="40" spans="1:8" s="73" customFormat="1" ht="6.75" customHeight="1">
      <c r="A40" s="298"/>
      <c r="B40" s="294"/>
      <c r="C40" s="294"/>
      <c r="D40" s="320"/>
      <c r="E40" s="348"/>
      <c r="F40" s="348"/>
      <c r="G40" s="292"/>
      <c r="H40" s="182"/>
    </row>
    <row r="41" spans="1:8" s="43" customFormat="1" ht="21.75" customHeight="1">
      <c r="A41" s="256" t="s">
        <v>406</v>
      </c>
      <c r="B41" s="242" t="s">
        <v>254</v>
      </c>
      <c r="C41" s="256" t="s">
        <v>22</v>
      </c>
      <c r="D41" s="153">
        <f>նախահաշիվ1!E41</f>
        <v>2.0499999999999998</v>
      </c>
      <c r="E41" s="261">
        <f>նախահաշիվ1!F41*$H$177</f>
        <v>399.92017581583514</v>
      </c>
      <c r="F41" s="257">
        <f t="shared" si="0"/>
        <v>819.83636042246201</v>
      </c>
      <c r="G41" s="241">
        <f>F41/$G$177*100</f>
        <v>2.3965018722912608</v>
      </c>
      <c r="H41" s="183"/>
    </row>
    <row r="42" spans="1:8" s="34" customFormat="1" ht="23.25" customHeight="1">
      <c r="A42" s="48"/>
      <c r="B42" s="245" t="s">
        <v>23</v>
      </c>
      <c r="C42" s="256"/>
      <c r="D42" s="28"/>
      <c r="E42" s="258"/>
      <c r="F42" s="259">
        <f>SUM(F35:F41)</f>
        <v>3923.9875514991086</v>
      </c>
      <c r="G42" s="241">
        <f>F42/$G$177*100</f>
        <v>11.470390882845704</v>
      </c>
      <c r="H42" s="180"/>
    </row>
    <row r="43" spans="1:8" s="152" customFormat="1" ht="40.5" customHeight="1">
      <c r="A43" s="143"/>
      <c r="B43" s="344" t="s">
        <v>239</v>
      </c>
      <c r="C43" s="345"/>
      <c r="D43" s="145"/>
      <c r="E43" s="260"/>
      <c r="F43" s="257"/>
      <c r="G43" s="241"/>
      <c r="H43" s="181"/>
    </row>
    <row r="44" spans="1:8" s="34" customFormat="1" ht="42.75" customHeight="1">
      <c r="A44" s="256" t="s">
        <v>412</v>
      </c>
      <c r="B44" s="253" t="s">
        <v>366</v>
      </c>
      <c r="C44" s="253" t="s">
        <v>92</v>
      </c>
      <c r="D44" s="42">
        <f>նախահաշիվ1!E44</f>
        <v>1600</v>
      </c>
      <c r="E44" s="258">
        <f>նախահաշիվ1!F44*$H$177</f>
        <v>0.77742507423405061</v>
      </c>
      <c r="F44" s="257">
        <f t="shared" si="0"/>
        <v>1243.8801187744809</v>
      </c>
      <c r="G44" s="241">
        <f>F44/$G$177*100</f>
        <v>3.6360439441998267</v>
      </c>
      <c r="H44" s="180"/>
    </row>
    <row r="45" spans="1:8" s="73" customFormat="1" ht="36" customHeight="1">
      <c r="A45" s="242">
        <v>25</v>
      </c>
      <c r="B45" s="242" t="s">
        <v>312</v>
      </c>
      <c r="C45" s="242" t="s">
        <v>24</v>
      </c>
      <c r="D45" s="42">
        <f>նախահաշիվ1!E45</f>
        <v>0.4</v>
      </c>
      <c r="E45" s="258">
        <f>նախահաշիվ1!F45*$H$177</f>
        <v>13.091147922910919</v>
      </c>
      <c r="F45" s="257">
        <f t="shared" si="0"/>
        <v>5.2364591691643678</v>
      </c>
      <c r="G45" s="241">
        <f t="shared" ref="G45:G47" si="3">F45/$G$177*100</f>
        <v>1.5306937834048427E-2</v>
      </c>
      <c r="H45" s="182"/>
    </row>
    <row r="46" spans="1:8" s="73" customFormat="1" ht="36" customHeight="1">
      <c r="A46" s="253">
        <v>26</v>
      </c>
      <c r="B46" s="157" t="s">
        <v>275</v>
      </c>
      <c r="C46" s="253" t="s">
        <v>22</v>
      </c>
      <c r="D46" s="42">
        <f>նախահաշիվ1!E46</f>
        <v>1.4342000000000001</v>
      </c>
      <c r="E46" s="258">
        <f>նախահաշիվ1!F46*$H$177</f>
        <v>695.26483372423695</v>
      </c>
      <c r="F46" s="257">
        <f t="shared" si="0"/>
        <v>997.14882452730069</v>
      </c>
      <c r="G46" s="241">
        <f t="shared" si="3"/>
        <v>2.9148121994751595</v>
      </c>
      <c r="H46" s="182"/>
    </row>
    <row r="47" spans="1:8" s="43" customFormat="1" ht="21.75" customHeight="1">
      <c r="A47" s="246" t="s">
        <v>697</v>
      </c>
      <c r="B47" s="242" t="s">
        <v>650</v>
      </c>
      <c r="C47" s="256" t="s">
        <v>22</v>
      </c>
      <c r="D47" s="42">
        <f>նախահաշիվ1!E47</f>
        <v>0.83399999999999996</v>
      </c>
      <c r="E47" s="258">
        <f>նախահաշիվ1!F47*$H$177</f>
        <v>399.92017581583514</v>
      </c>
      <c r="F47" s="257">
        <f t="shared" si="0"/>
        <v>333.5334266304065</v>
      </c>
      <c r="G47" s="241">
        <f t="shared" si="3"/>
        <v>0.97496710316629831</v>
      </c>
      <c r="H47" s="183"/>
    </row>
    <row r="48" spans="1:8" s="73" customFormat="1" ht="30" customHeight="1">
      <c r="A48" s="293">
        <v>28</v>
      </c>
      <c r="B48" s="293" t="s">
        <v>647</v>
      </c>
      <c r="C48" s="293" t="s">
        <v>27</v>
      </c>
      <c r="D48" s="291">
        <f>նախահաշիվ1!E48</f>
        <v>782</v>
      </c>
      <c r="E48" s="346">
        <f>նախահաշիվ1!F48*$H$177</f>
        <v>7.454125599470304</v>
      </c>
      <c r="F48" s="346">
        <f t="shared" si="0"/>
        <v>5829.1262187857774</v>
      </c>
      <c r="G48" s="291">
        <f>F48/$G$177*100</f>
        <v>17.039390507080824</v>
      </c>
      <c r="H48" s="182"/>
    </row>
    <row r="49" spans="1:8" s="73" customFormat="1" ht="30" customHeight="1">
      <c r="A49" s="295"/>
      <c r="B49" s="295"/>
      <c r="C49" s="295"/>
      <c r="D49" s="292"/>
      <c r="E49" s="348"/>
      <c r="F49" s="348"/>
      <c r="G49" s="292"/>
      <c r="H49" s="182"/>
    </row>
    <row r="50" spans="1:8" s="34" customFormat="1" ht="23.25" customHeight="1">
      <c r="A50" s="48"/>
      <c r="B50" s="245" t="s">
        <v>23</v>
      </c>
      <c r="C50" s="256"/>
      <c r="D50" s="28"/>
      <c r="E50" s="258"/>
      <c r="F50" s="259">
        <f>SUM(F44:F49)</f>
        <v>8408.925047887129</v>
      </c>
      <c r="G50" s="241">
        <f t="shared" ref="G50" si="4">F50/$G$177*100</f>
        <v>24.580520691756156</v>
      </c>
      <c r="H50" s="180"/>
    </row>
    <row r="51" spans="1:8" s="152" customFormat="1" ht="40.5" customHeight="1">
      <c r="A51" s="143"/>
      <c r="B51" s="344" t="s">
        <v>240</v>
      </c>
      <c r="C51" s="345"/>
      <c r="D51" s="145"/>
      <c r="E51" s="260"/>
      <c r="F51" s="257"/>
      <c r="G51" s="241"/>
      <c r="H51" s="181"/>
    </row>
    <row r="52" spans="1:8" s="46" customFormat="1" ht="36" customHeight="1">
      <c r="A52" s="242">
        <v>29</v>
      </c>
      <c r="B52" s="242" t="s">
        <v>367</v>
      </c>
      <c r="C52" s="242" t="s">
        <v>24</v>
      </c>
      <c r="D52" s="244">
        <f>նախահաշիվ1!E52</f>
        <v>1.7376</v>
      </c>
      <c r="E52" s="262">
        <f>նախահաշիվ1!F52*$H$177</f>
        <v>23.829026096945807</v>
      </c>
      <c r="F52" s="257">
        <f t="shared" si="0"/>
        <v>41.405315746053034</v>
      </c>
      <c r="G52" s="241">
        <f t="shared" ref="G52:G61" si="5">F52/$G$177*100</f>
        <v>0.12103380808469477</v>
      </c>
      <c r="H52" s="179"/>
    </row>
    <row r="53" spans="1:8" s="34" customFormat="1" ht="43.5" customHeight="1">
      <c r="A53" s="242">
        <v>30</v>
      </c>
      <c r="B53" s="241" t="s">
        <v>129</v>
      </c>
      <c r="C53" s="241" t="s">
        <v>22</v>
      </c>
      <c r="D53" s="244">
        <f>նախահաշիվ1!E53</f>
        <v>2.4326399999999997</v>
      </c>
      <c r="E53" s="262">
        <f>նախահաշիվ1!F53*$H$177</f>
        <v>1.9894028760504296</v>
      </c>
      <c r="F53" s="257">
        <f t="shared" si="0"/>
        <v>4.8395010123953162</v>
      </c>
      <c r="G53" s="241">
        <f t="shared" si="5"/>
        <v>1.414657094640745E-2</v>
      </c>
      <c r="H53" s="180"/>
    </row>
    <row r="54" spans="1:8" s="73" customFormat="1" ht="54" customHeight="1">
      <c r="A54" s="256" t="s">
        <v>698</v>
      </c>
      <c r="B54" s="253" t="s">
        <v>678</v>
      </c>
      <c r="C54" s="253" t="s">
        <v>24</v>
      </c>
      <c r="D54" s="244">
        <f>նախահաշիվ1!E54</f>
        <v>12.6</v>
      </c>
      <c r="E54" s="262">
        <f>նախահաշիվ1!F54*$H$177</f>
        <v>47.580695993499447</v>
      </c>
      <c r="F54" s="257">
        <f t="shared" si="0"/>
        <v>599.51676951809304</v>
      </c>
      <c r="G54" s="241">
        <f t="shared" si="5"/>
        <v>1.7524754084824488</v>
      </c>
      <c r="H54" s="182"/>
    </row>
    <row r="55" spans="1:8" s="46" customFormat="1" ht="40.5" customHeight="1">
      <c r="A55" s="242">
        <v>32</v>
      </c>
      <c r="B55" s="242" t="s">
        <v>687</v>
      </c>
      <c r="C55" s="242" t="s">
        <v>24</v>
      </c>
      <c r="D55" s="244">
        <f>նախահաշիվ1!E55</f>
        <v>13.76</v>
      </c>
      <c r="E55" s="262">
        <f>նախահաշիվ1!F55*$H$177</f>
        <v>110.41953100386003</v>
      </c>
      <c r="F55" s="257">
        <f t="shared" si="0"/>
        <v>1519.372746613114</v>
      </c>
      <c r="G55" s="241">
        <f t="shared" si="5"/>
        <v>4.4413492835208501</v>
      </c>
      <c r="H55" s="179"/>
    </row>
    <row r="56" spans="1:8" s="43" customFormat="1" ht="21.75" customHeight="1">
      <c r="A56" s="246" t="s">
        <v>408</v>
      </c>
      <c r="B56" s="242" t="s">
        <v>252</v>
      </c>
      <c r="C56" s="256" t="s">
        <v>22</v>
      </c>
      <c r="D56" s="244">
        <f>նախահաշիվ1!E56</f>
        <v>0.50904000000000005</v>
      </c>
      <c r="E56" s="262">
        <f>նախահաշիվ1!F56*$H$177</f>
        <v>507.14573008555294</v>
      </c>
      <c r="F56" s="257">
        <f t="shared" si="0"/>
        <v>258.15746244274987</v>
      </c>
      <c r="G56" s="241">
        <f t="shared" si="5"/>
        <v>0.75463210947512438</v>
      </c>
      <c r="H56" s="183"/>
    </row>
    <row r="57" spans="1:8" s="43" customFormat="1" ht="21.75" customHeight="1">
      <c r="A57" s="246" t="s">
        <v>413</v>
      </c>
      <c r="B57" s="242" t="s">
        <v>254</v>
      </c>
      <c r="C57" s="256" t="s">
        <v>22</v>
      </c>
      <c r="D57" s="244">
        <f>նախահաշիվ1!E57</f>
        <v>0.6</v>
      </c>
      <c r="E57" s="262">
        <f>նախահաշիվ1!F57*$H$177</f>
        <v>399.92017581583514</v>
      </c>
      <c r="F57" s="257">
        <f t="shared" si="0"/>
        <v>239.95210548950106</v>
      </c>
      <c r="G57" s="241">
        <f t="shared" si="5"/>
        <v>0.70141518213402754</v>
      </c>
      <c r="H57" s="183"/>
    </row>
    <row r="58" spans="1:8" s="34" customFormat="1" ht="23.25" customHeight="1">
      <c r="A58" s="48"/>
      <c r="B58" s="245" t="s">
        <v>23</v>
      </c>
      <c r="C58" s="256"/>
      <c r="D58" s="28"/>
      <c r="E58" s="258"/>
      <c r="F58" s="259">
        <f>SUM(F52:F57)</f>
        <v>2663.2439008219067</v>
      </c>
      <c r="G58" s="241">
        <f t="shared" si="5"/>
        <v>7.7850523626435537</v>
      </c>
      <c r="H58" s="180"/>
    </row>
    <row r="59" spans="1:8" s="34" customFormat="1" ht="23.25" customHeight="1">
      <c r="A59" s="24"/>
      <c r="B59" s="310" t="s">
        <v>272</v>
      </c>
      <c r="C59" s="311"/>
      <c r="D59" s="249"/>
      <c r="E59" s="257"/>
      <c r="F59" s="257"/>
      <c r="G59" s="241"/>
      <c r="H59" s="180"/>
    </row>
    <row r="60" spans="1:8" s="73" customFormat="1" ht="29.25" customHeight="1">
      <c r="A60" s="253">
        <v>35</v>
      </c>
      <c r="B60" s="253" t="s">
        <v>688</v>
      </c>
      <c r="C60" s="253" t="s">
        <v>26</v>
      </c>
      <c r="D60" s="28">
        <f>նախահաշիվ1!E60</f>
        <v>60.94</v>
      </c>
      <c r="E60" s="258">
        <f>նախահաշիվ1!F60*$H$177</f>
        <v>9.7979434412827491</v>
      </c>
      <c r="F60" s="257">
        <f t="shared" si="0"/>
        <v>597.08667331177071</v>
      </c>
      <c r="G60" s="241">
        <f t="shared" si="5"/>
        <v>1.7453718810110659</v>
      </c>
      <c r="H60" s="182"/>
    </row>
    <row r="61" spans="1:8" s="73" customFormat="1" ht="38.25" customHeight="1">
      <c r="A61" s="242">
        <v>36</v>
      </c>
      <c r="B61" s="242" t="s">
        <v>648</v>
      </c>
      <c r="C61" s="242" t="s">
        <v>184</v>
      </c>
      <c r="D61" s="249">
        <f>նախահաշիվ1!E61</f>
        <v>304.70999999999998</v>
      </c>
      <c r="E61" s="257">
        <f>նախահաշիվ1!F61*$H$177</f>
        <v>8.7292373905131324E-2</v>
      </c>
      <c r="F61" s="257">
        <f t="shared" si="0"/>
        <v>26.598859252632565</v>
      </c>
      <c r="G61" s="241">
        <f t="shared" si="5"/>
        <v>7.7752365077950733E-2</v>
      </c>
      <c r="H61" s="182"/>
    </row>
    <row r="62" spans="1:8" s="73" customFormat="1" ht="26.25" customHeight="1">
      <c r="A62" s="293">
        <v>37</v>
      </c>
      <c r="B62" s="293" t="s">
        <v>190</v>
      </c>
      <c r="C62" s="293" t="s">
        <v>26</v>
      </c>
      <c r="D62" s="319">
        <f>նախահաշիվ1!E62</f>
        <v>3.0029999999999997</v>
      </c>
      <c r="E62" s="346">
        <f>նախահաշիվ1!F62*$H$177</f>
        <v>231.0513425201994</v>
      </c>
      <c r="F62" s="346">
        <f t="shared" si="0"/>
        <v>693.84718158815872</v>
      </c>
      <c r="G62" s="291">
        <f>F62/$G$177*100</f>
        <v>2.0282170321199127</v>
      </c>
      <c r="H62" s="182"/>
    </row>
    <row r="63" spans="1:8" s="73" customFormat="1" ht="26.25" customHeight="1">
      <c r="A63" s="294"/>
      <c r="B63" s="294"/>
      <c r="C63" s="294"/>
      <c r="D63" s="321"/>
      <c r="E63" s="347"/>
      <c r="F63" s="347"/>
      <c r="G63" s="302"/>
      <c r="H63" s="182"/>
    </row>
    <row r="64" spans="1:8" s="73" customFormat="1" ht="2.25" customHeight="1">
      <c r="A64" s="294"/>
      <c r="B64" s="294"/>
      <c r="C64" s="294"/>
      <c r="D64" s="321"/>
      <c r="E64" s="347"/>
      <c r="F64" s="347"/>
      <c r="G64" s="302"/>
      <c r="H64" s="182"/>
    </row>
    <row r="65" spans="1:8" s="73" customFormat="1" ht="26.25" hidden="1" customHeight="1">
      <c r="A65" s="294"/>
      <c r="B65" s="294"/>
      <c r="C65" s="294"/>
      <c r="D65" s="321"/>
      <c r="E65" s="347"/>
      <c r="F65" s="347"/>
      <c r="G65" s="302"/>
      <c r="H65" s="182"/>
    </row>
    <row r="66" spans="1:8" s="73" customFormat="1" ht="26.25" hidden="1" customHeight="1">
      <c r="A66" s="295"/>
      <c r="B66" s="295"/>
      <c r="C66" s="295"/>
      <c r="D66" s="320"/>
      <c r="E66" s="348"/>
      <c r="F66" s="348"/>
      <c r="G66" s="292"/>
      <c r="H66" s="182"/>
    </row>
    <row r="67" spans="1:8" s="73" customFormat="1" ht="26.25" customHeight="1">
      <c r="A67" s="293">
        <v>38</v>
      </c>
      <c r="B67" s="293" t="s">
        <v>663</v>
      </c>
      <c r="C67" s="293" t="s">
        <v>88</v>
      </c>
      <c r="D67" s="319">
        <f>նախահաշիվ1!E67</f>
        <v>71</v>
      </c>
      <c r="E67" s="346">
        <f>նախահաշիվ1!F67*$H$177</f>
        <v>16.447654455088806</v>
      </c>
      <c r="F67" s="346">
        <f t="shared" si="0"/>
        <v>1167.7834663113051</v>
      </c>
      <c r="G67" s="291">
        <f>F67/$G$177*100</f>
        <v>3.4136022730239772</v>
      </c>
      <c r="H67" s="182"/>
    </row>
    <row r="68" spans="1:8" s="73" customFormat="1" ht="21" customHeight="1">
      <c r="A68" s="294"/>
      <c r="B68" s="294"/>
      <c r="C68" s="294"/>
      <c r="D68" s="321"/>
      <c r="E68" s="347"/>
      <c r="F68" s="347"/>
      <c r="G68" s="302"/>
      <c r="H68" s="182"/>
    </row>
    <row r="69" spans="1:8" s="73" customFormat="1" ht="26.25" hidden="1" customHeight="1">
      <c r="A69" s="294"/>
      <c r="B69" s="294"/>
      <c r="C69" s="294"/>
      <c r="D69" s="321"/>
      <c r="E69" s="347"/>
      <c r="F69" s="347"/>
      <c r="G69" s="302"/>
      <c r="H69" s="182"/>
    </row>
    <row r="70" spans="1:8" s="73" customFormat="1" ht="26.25" hidden="1" customHeight="1">
      <c r="A70" s="294"/>
      <c r="B70" s="294"/>
      <c r="C70" s="294"/>
      <c r="D70" s="321"/>
      <c r="E70" s="347"/>
      <c r="F70" s="347"/>
      <c r="G70" s="302"/>
      <c r="H70" s="182"/>
    </row>
    <row r="71" spans="1:8" s="73" customFormat="1" ht="26.25" hidden="1" customHeight="1">
      <c r="A71" s="295"/>
      <c r="B71" s="295"/>
      <c r="C71" s="295"/>
      <c r="D71" s="320"/>
      <c r="E71" s="348"/>
      <c r="F71" s="348"/>
      <c r="G71" s="292"/>
      <c r="H71" s="182"/>
    </row>
    <row r="72" spans="1:8" s="73" customFormat="1" ht="18" customHeight="1">
      <c r="A72" s="293">
        <v>39</v>
      </c>
      <c r="B72" s="293" t="s">
        <v>664</v>
      </c>
      <c r="C72" s="293" t="s">
        <v>25</v>
      </c>
      <c r="D72" s="319">
        <f>նախահաշիվ1!E72</f>
        <v>304.70999999999998</v>
      </c>
      <c r="E72" s="346">
        <f>նախահաշիվ1!F72*$H$177</f>
        <v>5.8981767924982194</v>
      </c>
      <c r="F72" s="346">
        <f t="shared" si="0"/>
        <v>1797.2334504421324</v>
      </c>
      <c r="G72" s="291">
        <f>F72/$G$177*100</f>
        <v>5.2535768561296994</v>
      </c>
      <c r="H72" s="182"/>
    </row>
    <row r="73" spans="1:8" s="73" customFormat="1" ht="18" customHeight="1">
      <c r="A73" s="294"/>
      <c r="B73" s="294"/>
      <c r="C73" s="294"/>
      <c r="D73" s="321"/>
      <c r="E73" s="347"/>
      <c r="F73" s="347"/>
      <c r="G73" s="302"/>
      <c r="H73" s="182"/>
    </row>
    <row r="74" spans="1:8" s="73" customFormat="1" ht="8.25" customHeight="1">
      <c r="A74" s="294"/>
      <c r="B74" s="294"/>
      <c r="C74" s="294"/>
      <c r="D74" s="321"/>
      <c r="E74" s="347"/>
      <c r="F74" s="347"/>
      <c r="G74" s="302"/>
      <c r="H74" s="182"/>
    </row>
    <row r="75" spans="1:8" s="73" customFormat="1" ht="18" hidden="1" customHeight="1">
      <c r="A75" s="295"/>
      <c r="B75" s="295"/>
      <c r="C75" s="295"/>
      <c r="D75" s="320"/>
      <c r="E75" s="348"/>
      <c r="F75" s="348"/>
      <c r="G75" s="292"/>
      <c r="H75" s="182"/>
    </row>
    <row r="76" spans="1:8" s="43" customFormat="1" ht="35.25" customHeight="1">
      <c r="A76" s="242">
        <v>40</v>
      </c>
      <c r="B76" s="242" t="s">
        <v>213</v>
      </c>
      <c r="C76" s="242" t="s">
        <v>26</v>
      </c>
      <c r="D76" s="241">
        <f>նախահաշիվ1!E76</f>
        <v>1.9669999999999999</v>
      </c>
      <c r="E76" s="257">
        <f>նախահաշիվ1!F76</f>
        <v>125.05459999999999</v>
      </c>
      <c r="F76" s="257">
        <f t="shared" ref="F76:F82" si="6">D76*E76</f>
        <v>245.98239819999998</v>
      </c>
      <c r="G76" s="241">
        <f t="shared" ref="G76" si="7">F76/$G$177*100</f>
        <v>0.71904261178807216</v>
      </c>
      <c r="H76" s="183"/>
    </row>
    <row r="77" spans="1:8" s="73" customFormat="1" ht="26.25" customHeight="1">
      <c r="A77" s="293">
        <v>41</v>
      </c>
      <c r="B77" s="293" t="s">
        <v>666</v>
      </c>
      <c r="C77" s="293" t="s">
        <v>184</v>
      </c>
      <c r="D77" s="291">
        <f>նախահաշիվ1!E77</f>
        <v>28.236000000000001</v>
      </c>
      <c r="E77" s="346">
        <f>նախահաշիվ1!F77*$H$177</f>
        <v>1.6542287526803758</v>
      </c>
      <c r="F77" s="346">
        <f t="shared" si="6"/>
        <v>46.708803060683096</v>
      </c>
      <c r="G77" s="291">
        <f>F77/$G$177*100</f>
        <v>0.13653667901449168</v>
      </c>
      <c r="H77" s="182"/>
    </row>
    <row r="78" spans="1:8" s="73" customFormat="1" ht="22.5" customHeight="1">
      <c r="A78" s="295"/>
      <c r="B78" s="295"/>
      <c r="C78" s="295"/>
      <c r="D78" s="292"/>
      <c r="E78" s="348"/>
      <c r="F78" s="348"/>
      <c r="G78" s="292"/>
      <c r="H78" s="182"/>
    </row>
    <row r="79" spans="1:8" s="43" customFormat="1" ht="35.25" customHeight="1">
      <c r="A79" s="242">
        <v>42</v>
      </c>
      <c r="B79" s="242" t="s">
        <v>214</v>
      </c>
      <c r="C79" s="242" t="s">
        <v>26</v>
      </c>
      <c r="D79" s="241">
        <f>նախահաշիվ1!E79</f>
        <v>0.49245</v>
      </c>
      <c r="E79" s="257">
        <f>նախահաշիվ1!F79*$H$177</f>
        <v>192.0432225912889</v>
      </c>
      <c r="F79" s="257">
        <f t="shared" si="6"/>
        <v>94.571684965080223</v>
      </c>
      <c r="G79" s="241">
        <f t="shared" ref="G79" si="8">F79/$G$177*100</f>
        <v>0.2764468996810116</v>
      </c>
      <c r="H79" s="183"/>
    </row>
    <row r="80" spans="1:8" s="73" customFormat="1" ht="26.25" customHeight="1">
      <c r="A80" s="293">
        <v>43</v>
      </c>
      <c r="B80" s="293" t="s">
        <v>186</v>
      </c>
      <c r="C80" s="293" t="s">
        <v>92</v>
      </c>
      <c r="D80" s="319">
        <f>նախահաշիվ1!E80</f>
        <v>4</v>
      </c>
      <c r="E80" s="346">
        <f>նախահաշիվ1!F80*$H$177</f>
        <v>3.3077462514042058</v>
      </c>
      <c r="F80" s="346">
        <f t="shared" si="6"/>
        <v>13.230985005616823</v>
      </c>
      <c r="G80" s="291">
        <f>F80/$G$177*100</f>
        <v>3.8676108878458529E-2</v>
      </c>
      <c r="H80" s="182"/>
    </row>
    <row r="81" spans="1:8" s="73" customFormat="1" ht="16.5" customHeight="1">
      <c r="A81" s="295"/>
      <c r="B81" s="295"/>
      <c r="C81" s="295"/>
      <c r="D81" s="320"/>
      <c r="E81" s="348"/>
      <c r="F81" s="348"/>
      <c r="G81" s="292"/>
      <c r="H81" s="182"/>
    </row>
    <row r="82" spans="1:8" s="73" customFormat="1" ht="38.25" customHeight="1">
      <c r="A82" s="293">
        <v>44</v>
      </c>
      <c r="B82" s="293" t="s">
        <v>191</v>
      </c>
      <c r="C82" s="293" t="s">
        <v>92</v>
      </c>
      <c r="D82" s="319">
        <f>նախահաշիվ1!E82</f>
        <v>8</v>
      </c>
      <c r="E82" s="346">
        <f>նախահաշիվ1!F82*$H$177</f>
        <v>2.1816746280280115</v>
      </c>
      <c r="F82" s="346">
        <f t="shared" si="6"/>
        <v>17.453397024224092</v>
      </c>
      <c r="G82" s="291">
        <f>F82/$G$177*100</f>
        <v>5.1018838228695094E-2</v>
      </c>
      <c r="H82" s="182"/>
    </row>
    <row r="83" spans="1:8" s="73" customFormat="1" ht="6.75" customHeight="1">
      <c r="A83" s="295"/>
      <c r="B83" s="295"/>
      <c r="C83" s="295"/>
      <c r="D83" s="320"/>
      <c r="E83" s="348"/>
      <c r="F83" s="348"/>
      <c r="G83" s="292"/>
      <c r="H83" s="182"/>
    </row>
    <row r="84" spans="1:8" s="73" customFormat="1" ht="26.25" customHeight="1">
      <c r="A84" s="293">
        <v>45</v>
      </c>
      <c r="B84" s="293" t="s">
        <v>165</v>
      </c>
      <c r="C84" s="293" t="s">
        <v>166</v>
      </c>
      <c r="D84" s="319">
        <f>նախահաշիվ1!E84</f>
        <v>14.8</v>
      </c>
      <c r="E84" s="346">
        <f>նախահաշիվ1!F84*$H$177</f>
        <v>4.7611683809546461</v>
      </c>
      <c r="F84" s="346">
        <f t="shared" ref="F84:F89" si="9">D84*E84</f>
        <v>70.465292038128766</v>
      </c>
      <c r="G84" s="291">
        <f>F84/$G$177*100</f>
        <v>0.20598037907699918</v>
      </c>
      <c r="H84" s="182"/>
    </row>
    <row r="85" spans="1:8" s="73" customFormat="1" ht="24" customHeight="1">
      <c r="A85" s="294"/>
      <c r="B85" s="294"/>
      <c r="C85" s="294"/>
      <c r="D85" s="321"/>
      <c r="E85" s="347"/>
      <c r="F85" s="347"/>
      <c r="G85" s="302"/>
      <c r="H85" s="182"/>
    </row>
    <row r="86" spans="1:8" s="73" customFormat="1" ht="26.25" hidden="1" customHeight="1">
      <c r="A86" s="295"/>
      <c r="B86" s="295"/>
      <c r="C86" s="295"/>
      <c r="D86" s="320"/>
      <c r="E86" s="348"/>
      <c r="F86" s="348"/>
      <c r="G86" s="292"/>
      <c r="H86" s="182"/>
    </row>
    <row r="87" spans="1:8" s="73" customFormat="1" ht="26.25" customHeight="1">
      <c r="A87" s="293">
        <v>46</v>
      </c>
      <c r="B87" s="293" t="s">
        <v>197</v>
      </c>
      <c r="C87" s="293" t="s">
        <v>24</v>
      </c>
      <c r="D87" s="291">
        <f>նախահաշիվ1!E87</f>
        <v>2.4594499999999999</v>
      </c>
      <c r="E87" s="346">
        <f>նախահաշիվ1!F87*$H$177</f>
        <v>9.7088020870380056</v>
      </c>
      <c r="F87" s="346">
        <f t="shared" si="9"/>
        <v>23.878313292965622</v>
      </c>
      <c r="G87" s="291">
        <f>F87/$G$177*100</f>
        <v>6.9799810396627984E-2</v>
      </c>
      <c r="H87" s="182"/>
    </row>
    <row r="88" spans="1:8" s="73" customFormat="1" ht="9.75" customHeight="1">
      <c r="A88" s="295"/>
      <c r="B88" s="295"/>
      <c r="C88" s="295"/>
      <c r="D88" s="292"/>
      <c r="E88" s="348"/>
      <c r="F88" s="348"/>
      <c r="G88" s="292"/>
      <c r="H88" s="182"/>
    </row>
    <row r="89" spans="1:8" s="73" customFormat="1" ht="26.25" customHeight="1">
      <c r="A89" s="293">
        <v>47</v>
      </c>
      <c r="B89" s="293" t="s">
        <v>168</v>
      </c>
      <c r="C89" s="293" t="s">
        <v>27</v>
      </c>
      <c r="D89" s="291">
        <f>նախահաշիվ1!E89</f>
        <v>3.0029999999999997</v>
      </c>
      <c r="E89" s="346">
        <f>նախահաշիվ1!F89</f>
        <v>0.20803619349999999</v>
      </c>
      <c r="F89" s="346">
        <f t="shared" si="9"/>
        <v>0.62473268908049995</v>
      </c>
      <c r="G89" s="291">
        <f>F89/$G$177*100</f>
        <v>1.8261852381022455E-3</v>
      </c>
      <c r="H89" s="182"/>
    </row>
    <row r="90" spans="1:8" s="73" customFormat="1" ht="12.75" customHeight="1">
      <c r="A90" s="294"/>
      <c r="B90" s="294"/>
      <c r="C90" s="294"/>
      <c r="D90" s="302"/>
      <c r="E90" s="347"/>
      <c r="F90" s="347"/>
      <c r="G90" s="302"/>
      <c r="H90" s="182"/>
    </row>
    <row r="91" spans="1:8" s="73" customFormat="1" ht="26.25" hidden="1" customHeight="1">
      <c r="A91" s="295"/>
      <c r="B91" s="295"/>
      <c r="C91" s="295"/>
      <c r="D91" s="292"/>
      <c r="E91" s="348"/>
      <c r="F91" s="348"/>
      <c r="G91" s="292"/>
      <c r="H91" s="182"/>
    </row>
    <row r="92" spans="1:8" s="73" customFormat="1" ht="26.25" customHeight="1">
      <c r="A92" s="293">
        <v>48</v>
      </c>
      <c r="B92" s="293" t="s">
        <v>170</v>
      </c>
      <c r="C92" s="293" t="s">
        <v>92</v>
      </c>
      <c r="D92" s="319">
        <f>նախահաշիվ1!E92</f>
        <v>1</v>
      </c>
      <c r="E92" s="346">
        <f>նախահաշիվ1!F92*$H$177</f>
        <v>70.091004642537243</v>
      </c>
      <c r="F92" s="346">
        <f t="shared" ref="F92:F105" si="10">D92*E92</f>
        <v>70.091004642537243</v>
      </c>
      <c r="G92" s="291">
        <f>F92/$G$177*100</f>
        <v>0.2048862821478902</v>
      </c>
      <c r="H92" s="182"/>
    </row>
    <row r="93" spans="1:8" s="73" customFormat="1" ht="12" customHeight="1">
      <c r="A93" s="295"/>
      <c r="B93" s="295"/>
      <c r="C93" s="295"/>
      <c r="D93" s="320"/>
      <c r="E93" s="348"/>
      <c r="F93" s="348"/>
      <c r="G93" s="292"/>
      <c r="H93" s="182"/>
    </row>
    <row r="94" spans="1:8" s="34" customFormat="1" ht="23.25" customHeight="1">
      <c r="A94" s="48"/>
      <c r="B94" s="245" t="s">
        <v>23</v>
      </c>
      <c r="C94" s="256"/>
      <c r="D94" s="28"/>
      <c r="E94" s="258"/>
      <c r="F94" s="259">
        <f>SUM(F60:F93)</f>
        <v>4865.5562418243153</v>
      </c>
      <c r="G94" s="241">
        <f t="shared" ref="G94" si="11">F94/$G$177*100</f>
        <v>14.222734201812953</v>
      </c>
      <c r="H94" s="180"/>
    </row>
    <row r="95" spans="1:8" s="34" customFormat="1" ht="23.25" customHeight="1">
      <c r="A95" s="24"/>
      <c r="B95" s="310" t="s">
        <v>280</v>
      </c>
      <c r="C95" s="311"/>
      <c r="D95" s="249"/>
      <c r="E95" s="257"/>
      <c r="F95" s="257"/>
      <c r="G95" s="241"/>
      <c r="H95" s="180"/>
    </row>
    <row r="96" spans="1:8" s="73" customFormat="1" ht="23.25" customHeight="1">
      <c r="A96" s="293">
        <v>49</v>
      </c>
      <c r="B96" s="299" t="s">
        <v>337</v>
      </c>
      <c r="C96" s="293" t="s">
        <v>25</v>
      </c>
      <c r="D96" s="319">
        <f>նախահաշիվ1!E96</f>
        <v>51.239999999999995</v>
      </c>
      <c r="E96" s="346">
        <f>նախահաշիվ1!F96*$H$177</f>
        <v>4.3255256871573851</v>
      </c>
      <c r="F96" s="346">
        <f t="shared" si="10"/>
        <v>221.63993620994438</v>
      </c>
      <c r="G96" s="291">
        <f>F96/$G$177*100</f>
        <v>0.64788602670408524</v>
      </c>
      <c r="H96" s="182"/>
    </row>
    <row r="97" spans="1:8" s="73" customFormat="1" ht="23.25" customHeight="1">
      <c r="A97" s="295"/>
      <c r="B97" s="301"/>
      <c r="C97" s="295"/>
      <c r="D97" s="320"/>
      <c r="E97" s="348"/>
      <c r="F97" s="348"/>
      <c r="G97" s="292"/>
      <c r="H97" s="182"/>
    </row>
    <row r="98" spans="1:8" s="73" customFormat="1" ht="30" customHeight="1">
      <c r="A98" s="253">
        <v>50</v>
      </c>
      <c r="B98" s="74" t="s">
        <v>338</v>
      </c>
      <c r="C98" s="253" t="s">
        <v>24</v>
      </c>
      <c r="D98" s="29">
        <f>նախահաշիվ1!E98</f>
        <v>0.57644999999999991</v>
      </c>
      <c r="E98" s="258">
        <f>նախահաշիվ1!F98*$H$177</f>
        <v>3.1793567541123795</v>
      </c>
      <c r="F98" s="257">
        <f t="shared" si="10"/>
        <v>1.8327402009080809</v>
      </c>
      <c r="G98" s="241">
        <f t="shared" ref="G98:G99" si="12">F98/$G$177*100</f>
        <v>5.3573682931510776E-3</v>
      </c>
      <c r="H98" s="182"/>
    </row>
    <row r="99" spans="1:8" s="73" customFormat="1" ht="34.5" customHeight="1">
      <c r="A99" s="253">
        <v>51</v>
      </c>
      <c r="B99" s="74" t="s">
        <v>344</v>
      </c>
      <c r="C99" s="253" t="s">
        <v>22</v>
      </c>
      <c r="D99" s="28">
        <f>նախահաշիվ1!E99</f>
        <v>0.01</v>
      </c>
      <c r="E99" s="263">
        <f>նախահաշիվ1!F99</f>
        <v>1214.3407139999999</v>
      </c>
      <c r="F99" s="257">
        <f t="shared" si="10"/>
        <v>12.143407139999999</v>
      </c>
      <c r="G99" s="241">
        <f t="shared" si="12"/>
        <v>3.5496959334676184E-2</v>
      </c>
      <c r="H99" s="182"/>
    </row>
    <row r="100" spans="1:8" s="73" customFormat="1" ht="28.5" customHeight="1">
      <c r="A100" s="293">
        <v>52</v>
      </c>
      <c r="B100" s="293" t="s">
        <v>279</v>
      </c>
      <c r="C100" s="293" t="s">
        <v>24</v>
      </c>
      <c r="D100" s="313">
        <f>նախահաշիվ1!E100</f>
        <v>2.4E-2</v>
      </c>
      <c r="E100" s="346">
        <f>նախահաշիվ1!F100*$H$177</f>
        <v>88.666143814105354</v>
      </c>
      <c r="F100" s="346">
        <f t="shared" si="10"/>
        <v>2.1279874515385284</v>
      </c>
      <c r="G100" s="291">
        <f>F100/$G$177*100</f>
        <v>6.2204192909869251E-3</v>
      </c>
      <c r="H100" s="182"/>
    </row>
    <row r="101" spans="1:8" s="73" customFormat="1" ht="6" customHeight="1">
      <c r="A101" s="294"/>
      <c r="B101" s="294"/>
      <c r="C101" s="294"/>
      <c r="D101" s="323"/>
      <c r="E101" s="347"/>
      <c r="F101" s="347"/>
      <c r="G101" s="302"/>
      <c r="H101" s="182"/>
    </row>
    <row r="102" spans="1:8" s="73" customFormat="1" ht="28.5" hidden="1" customHeight="1">
      <c r="A102" s="294"/>
      <c r="B102" s="294"/>
      <c r="C102" s="294"/>
      <c r="D102" s="323"/>
      <c r="E102" s="347"/>
      <c r="F102" s="347"/>
      <c r="G102" s="302"/>
      <c r="H102" s="182"/>
    </row>
    <row r="103" spans="1:8" s="73" customFormat="1" ht="28.5" hidden="1" customHeight="1">
      <c r="A103" s="295"/>
      <c r="B103" s="295"/>
      <c r="C103" s="295"/>
      <c r="D103" s="314"/>
      <c r="E103" s="348"/>
      <c r="F103" s="348"/>
      <c r="G103" s="292"/>
      <c r="H103" s="182"/>
    </row>
    <row r="104" spans="1:8" s="43" customFormat="1" ht="21.75" customHeight="1">
      <c r="A104" s="246" t="s">
        <v>699</v>
      </c>
      <c r="B104" s="242" t="s">
        <v>252</v>
      </c>
      <c r="C104" s="256" t="s">
        <v>22</v>
      </c>
      <c r="D104" s="153">
        <f>նախահաշիվ1!E104</f>
        <v>3.0000000000000001E-3</v>
      </c>
      <c r="E104" s="261">
        <f>նախահաշիվ1!F104*$H$177</f>
        <v>507.14573008555294</v>
      </c>
      <c r="F104" s="257">
        <f t="shared" si="10"/>
        <v>1.5214371902566588</v>
      </c>
      <c r="G104" s="241">
        <f t="shared" ref="G104:G106" si="13">F104/$G$177*100</f>
        <v>4.4473839549453347E-3</v>
      </c>
      <c r="H104" s="183"/>
    </row>
    <row r="105" spans="1:8" s="43" customFormat="1" ht="21.75" customHeight="1">
      <c r="A105" s="246" t="s">
        <v>700</v>
      </c>
      <c r="B105" s="242" t="s">
        <v>254</v>
      </c>
      <c r="C105" s="256" t="s">
        <v>22</v>
      </c>
      <c r="D105" s="162">
        <f>նախահաշիվ1!E105</f>
        <v>7.1040000000000001E-3</v>
      </c>
      <c r="E105" s="261">
        <f>նախահաշիվ1!F105*$H$177</f>
        <v>399.92017581583514</v>
      </c>
      <c r="F105" s="257">
        <f t="shared" si="10"/>
        <v>2.841032928995693</v>
      </c>
      <c r="G105" s="241">
        <f t="shared" si="13"/>
        <v>8.3047557564668861E-3</v>
      </c>
      <c r="H105" s="183"/>
    </row>
    <row r="106" spans="1:8" s="34" customFormat="1" ht="23.25" customHeight="1">
      <c r="A106" s="48"/>
      <c r="B106" s="245" t="s">
        <v>23</v>
      </c>
      <c r="C106" s="256"/>
      <c r="D106" s="28"/>
      <c r="E106" s="258"/>
      <c r="F106" s="259">
        <f>SUM(F96:F105)</f>
        <v>242.10654112164335</v>
      </c>
      <c r="G106" s="241">
        <f t="shared" si="13"/>
        <v>0.70771291333431163</v>
      </c>
      <c r="H106" s="180"/>
    </row>
    <row r="107" spans="1:8" s="34" customFormat="1" ht="23.25" customHeight="1">
      <c r="A107" s="24"/>
      <c r="B107" s="310" t="s">
        <v>281</v>
      </c>
      <c r="C107" s="311"/>
      <c r="D107" s="249"/>
      <c r="E107" s="257"/>
      <c r="F107" s="257"/>
      <c r="G107" s="241"/>
      <c r="H107" s="180"/>
    </row>
    <row r="108" spans="1:8" s="43" customFormat="1" ht="44.25" customHeight="1">
      <c r="A108" s="242">
        <v>55</v>
      </c>
      <c r="B108" s="242" t="s">
        <v>283</v>
      </c>
      <c r="C108" s="242" t="s">
        <v>27</v>
      </c>
      <c r="D108" s="249">
        <f>նախահաշիվ1!E108</f>
        <v>30.6</v>
      </c>
      <c r="E108" s="257">
        <f>նախահաշիվ1!F108*$H$177</f>
        <v>25.062215965584912</v>
      </c>
      <c r="F108" s="257">
        <f t="shared" ref="F108:F116" si="14">D108*E108</f>
        <v>766.90380854689829</v>
      </c>
      <c r="G108" s="241">
        <f t="shared" ref="G108:G112" si="15">F108/$G$177*100</f>
        <v>2.2417722630682988</v>
      </c>
      <c r="H108" s="183"/>
    </row>
    <row r="109" spans="1:8" s="43" customFormat="1" ht="28.5" customHeight="1">
      <c r="A109" s="242">
        <v>56</v>
      </c>
      <c r="B109" s="242" t="s">
        <v>107</v>
      </c>
      <c r="C109" s="242" t="s">
        <v>27</v>
      </c>
      <c r="D109" s="249">
        <f>նախահաշիվ1!E109</f>
        <v>30.6</v>
      </c>
      <c r="E109" s="257">
        <f>նախահաշիվ1!F109</f>
        <v>24.48</v>
      </c>
      <c r="F109" s="257">
        <f t="shared" si="14"/>
        <v>749.08800000000008</v>
      </c>
      <c r="G109" s="241">
        <f t="shared" si="15"/>
        <v>2.1896940428280756</v>
      </c>
      <c r="H109" s="183"/>
    </row>
    <row r="110" spans="1:8" s="43" customFormat="1" ht="35.25" customHeight="1">
      <c r="A110" s="242">
        <v>57</v>
      </c>
      <c r="B110" s="242" t="s">
        <v>282</v>
      </c>
      <c r="C110" s="242" t="s">
        <v>88</v>
      </c>
      <c r="D110" s="249">
        <f>նախահաշիվ1!E110</f>
        <v>32.299999999999997</v>
      </c>
      <c r="E110" s="257">
        <f>նախահաշիվ1!F110*$H$177</f>
        <v>5.3108680283881888</v>
      </c>
      <c r="F110" s="257">
        <f t="shared" si="14"/>
        <v>171.54103731693849</v>
      </c>
      <c r="G110" s="241">
        <f t="shared" si="15"/>
        <v>0.50143960057222747</v>
      </c>
      <c r="H110" s="183"/>
    </row>
    <row r="111" spans="1:8" s="43" customFormat="1" ht="27.75" customHeight="1">
      <c r="A111" s="242">
        <v>58</v>
      </c>
      <c r="B111" s="242" t="s">
        <v>123</v>
      </c>
      <c r="C111" s="242" t="s">
        <v>27</v>
      </c>
      <c r="D111" s="244">
        <f>նախահաշիվ1!E111</f>
        <v>19.072499999999998</v>
      </c>
      <c r="E111" s="257">
        <f>նախահաշիվ1!F111*$H$177</f>
        <v>46.991654935471708</v>
      </c>
      <c r="F111" s="257">
        <f t="shared" si="14"/>
        <v>896.24833875678405</v>
      </c>
      <c r="G111" s="241">
        <f t="shared" si="15"/>
        <v>2.6198652872163066</v>
      </c>
      <c r="H111" s="183"/>
    </row>
    <row r="112" spans="1:8" s="34" customFormat="1" ht="23.25" customHeight="1">
      <c r="A112" s="48"/>
      <c r="B112" s="245" t="s">
        <v>23</v>
      </c>
      <c r="C112" s="256"/>
      <c r="D112" s="28"/>
      <c r="E112" s="258"/>
      <c r="F112" s="259">
        <f>SUM(F108:F111)</f>
        <v>2583.7811846206209</v>
      </c>
      <c r="G112" s="241">
        <f t="shared" si="15"/>
        <v>7.552771193684908</v>
      </c>
      <c r="H112" s="180"/>
    </row>
    <row r="113" spans="1:8" s="34" customFormat="1" ht="23.25" customHeight="1">
      <c r="A113" s="24"/>
      <c r="B113" s="310" t="s">
        <v>284</v>
      </c>
      <c r="C113" s="311"/>
      <c r="D113" s="249"/>
      <c r="E113" s="257"/>
      <c r="F113" s="257"/>
      <c r="G113" s="241"/>
      <c r="H113" s="180"/>
    </row>
    <row r="114" spans="1:8" s="73" customFormat="1" ht="24" customHeight="1">
      <c r="A114" s="296" t="s">
        <v>418</v>
      </c>
      <c r="B114" s="293" t="s">
        <v>247</v>
      </c>
      <c r="C114" s="293" t="s">
        <v>24</v>
      </c>
      <c r="D114" s="293">
        <f>նախահաշիվ1!E114</f>
        <v>23.16</v>
      </c>
      <c r="E114" s="346">
        <f>նախահաշիվ1!F114*$H$177</f>
        <v>16.306209787621849</v>
      </c>
      <c r="F114" s="346">
        <f t="shared" si="14"/>
        <v>377.65181868132203</v>
      </c>
      <c r="G114" s="291">
        <f>F114/$G$177*100</f>
        <v>1.1039316310362459</v>
      </c>
      <c r="H114" s="182"/>
    </row>
    <row r="115" spans="1:8" s="73" customFormat="1" ht="18" customHeight="1">
      <c r="A115" s="298"/>
      <c r="B115" s="295"/>
      <c r="C115" s="295"/>
      <c r="D115" s="295"/>
      <c r="E115" s="348"/>
      <c r="F115" s="348"/>
      <c r="G115" s="292"/>
      <c r="H115" s="182"/>
    </row>
    <row r="116" spans="1:8" s="73" customFormat="1" ht="24" customHeight="1">
      <c r="A116" s="293">
        <v>60</v>
      </c>
      <c r="B116" s="293" t="s">
        <v>662</v>
      </c>
      <c r="C116" s="293" t="s">
        <v>24</v>
      </c>
      <c r="D116" s="303">
        <f>նախահաշիվ1!E116</f>
        <v>15.44</v>
      </c>
      <c r="E116" s="346">
        <f>նախահաշիվ1!F116</f>
        <v>36.923811608440005</v>
      </c>
      <c r="F116" s="346">
        <f t="shared" si="14"/>
        <v>570.1036512343137</v>
      </c>
      <c r="G116" s="291">
        <f>F116/$G$177*100</f>
        <v>1.6664965516765873</v>
      </c>
      <c r="H116" s="182"/>
    </row>
    <row r="117" spans="1:8" s="73" customFormat="1" ht="20.25" customHeight="1">
      <c r="A117" s="294"/>
      <c r="B117" s="294"/>
      <c r="C117" s="294"/>
      <c r="D117" s="304"/>
      <c r="E117" s="347"/>
      <c r="F117" s="347"/>
      <c r="G117" s="302"/>
      <c r="H117" s="182"/>
    </row>
    <row r="118" spans="1:8" s="73" customFormat="1" ht="24" hidden="1" customHeight="1">
      <c r="A118" s="294"/>
      <c r="B118" s="294"/>
      <c r="C118" s="294"/>
      <c r="D118" s="304"/>
      <c r="E118" s="347"/>
      <c r="F118" s="347"/>
      <c r="G118" s="302"/>
      <c r="H118" s="182"/>
    </row>
    <row r="119" spans="1:8" s="73" customFormat="1" ht="24" hidden="1" customHeight="1">
      <c r="A119" s="295"/>
      <c r="B119" s="295"/>
      <c r="C119" s="295"/>
      <c r="D119" s="305"/>
      <c r="E119" s="348"/>
      <c r="F119" s="348"/>
      <c r="G119" s="292"/>
      <c r="H119" s="182"/>
    </row>
    <row r="120" spans="1:8" s="73" customFormat="1" ht="54" customHeight="1">
      <c r="A120" s="253">
        <v>61</v>
      </c>
      <c r="B120" s="157" t="s">
        <v>374</v>
      </c>
      <c r="C120" s="253" t="s">
        <v>27</v>
      </c>
      <c r="D120" s="29">
        <f>նախահաշիվ1!E120</f>
        <v>193</v>
      </c>
      <c r="E120" s="258">
        <f>նախահաշիվ1!F120*$H$177</f>
        <v>1.3910266984898614</v>
      </c>
      <c r="F120" s="257">
        <f t="shared" ref="F120:F133" si="16">D120*E120</f>
        <v>268.46815280854327</v>
      </c>
      <c r="G120" s="241">
        <f t="shared" ref="G120:G121" si="17">F120/$G$177*100</f>
        <v>0.78477176899633228</v>
      </c>
      <c r="H120" s="182"/>
    </row>
    <row r="121" spans="1:8" s="43" customFormat="1" ht="34.5" customHeight="1">
      <c r="A121" s="248">
        <v>62</v>
      </c>
      <c r="B121" s="241" t="s">
        <v>115</v>
      </c>
      <c r="C121" s="241" t="s">
        <v>27</v>
      </c>
      <c r="D121" s="249">
        <f>նախահաշիվ1!E121</f>
        <v>193</v>
      </c>
      <c r="E121" s="257">
        <f>նախահաշիվ1!F121*$H$177</f>
        <v>2.4572695741687864</v>
      </c>
      <c r="F121" s="257">
        <f t="shared" si="16"/>
        <v>474.25302781457577</v>
      </c>
      <c r="G121" s="241">
        <f t="shared" si="17"/>
        <v>1.3863111273959188</v>
      </c>
      <c r="H121" s="183"/>
    </row>
    <row r="122" spans="1:8" s="73" customFormat="1" ht="34.5" customHeight="1">
      <c r="A122" s="296" t="s">
        <v>410</v>
      </c>
      <c r="B122" s="293" t="s">
        <v>358</v>
      </c>
      <c r="C122" s="293" t="s">
        <v>27</v>
      </c>
      <c r="D122" s="303">
        <f>նախահաշիվ1!E122</f>
        <v>45.22</v>
      </c>
      <c r="E122" s="346">
        <f>նախահաշիվ1!F122</f>
        <v>6.1678448020000012</v>
      </c>
      <c r="F122" s="346">
        <f t="shared" si="16"/>
        <v>278.90994194644003</v>
      </c>
      <c r="G122" s="291">
        <f>F122/$G$177*100</f>
        <v>0.81529464944792074</v>
      </c>
      <c r="H122" s="182"/>
    </row>
    <row r="123" spans="1:8" s="73" customFormat="1" ht="27.75" hidden="1" customHeight="1">
      <c r="A123" s="298"/>
      <c r="B123" s="295"/>
      <c r="C123" s="295"/>
      <c r="D123" s="305"/>
      <c r="E123" s="348"/>
      <c r="F123" s="348"/>
      <c r="G123" s="292"/>
      <c r="H123" s="182"/>
    </row>
    <row r="124" spans="1:8" s="73" customFormat="1" ht="27.75" customHeight="1">
      <c r="A124" s="296" t="s">
        <v>411</v>
      </c>
      <c r="B124" s="293" t="s">
        <v>356</v>
      </c>
      <c r="C124" s="293" t="s">
        <v>27</v>
      </c>
      <c r="D124" s="303">
        <f>նախահաշիվ1!E124</f>
        <v>3.94</v>
      </c>
      <c r="E124" s="346">
        <f>նախահաշիվ1!F124*$H$177</f>
        <v>8.1871562521902632</v>
      </c>
      <c r="F124" s="346">
        <f t="shared" si="16"/>
        <v>32.257395633629635</v>
      </c>
      <c r="G124" s="291">
        <f>F124/$G$177*100</f>
        <v>9.4293096480129415E-2</v>
      </c>
      <c r="H124" s="182"/>
    </row>
    <row r="125" spans="1:8" s="73" customFormat="1" ht="10.5" customHeight="1">
      <c r="A125" s="298"/>
      <c r="B125" s="295"/>
      <c r="C125" s="295"/>
      <c r="D125" s="305"/>
      <c r="E125" s="348"/>
      <c r="F125" s="348"/>
      <c r="G125" s="292"/>
      <c r="H125" s="182"/>
    </row>
    <row r="126" spans="1:8" s="163" customFormat="1" ht="21.75" customHeight="1">
      <c r="A126" s="335">
        <v>65</v>
      </c>
      <c r="B126" s="291" t="s">
        <v>652</v>
      </c>
      <c r="C126" s="291" t="s">
        <v>27</v>
      </c>
      <c r="D126" s="303">
        <f>նախահաշիվ1!E126</f>
        <v>147.78</v>
      </c>
      <c r="E126" s="346">
        <f>նախահաշիվ1!F126</f>
        <v>5.0110011593539996</v>
      </c>
      <c r="F126" s="346">
        <f t="shared" si="16"/>
        <v>740.52575132933407</v>
      </c>
      <c r="G126" s="291">
        <f>F126/$G$177*100</f>
        <v>2.1646653347091762</v>
      </c>
      <c r="H126" s="184"/>
    </row>
    <row r="127" spans="1:8" s="163" customFormat="1" ht="12.75" customHeight="1">
      <c r="A127" s="336"/>
      <c r="B127" s="302"/>
      <c r="C127" s="302"/>
      <c r="D127" s="321"/>
      <c r="E127" s="347"/>
      <c r="F127" s="347"/>
      <c r="G127" s="302"/>
      <c r="H127" s="184"/>
    </row>
    <row r="128" spans="1:8" s="43" customFormat="1" ht="1.5" customHeight="1">
      <c r="A128" s="337"/>
      <c r="B128" s="292"/>
      <c r="C128" s="292"/>
      <c r="D128" s="320"/>
      <c r="E128" s="348"/>
      <c r="F128" s="348"/>
      <c r="G128" s="292"/>
      <c r="H128" s="183"/>
    </row>
    <row r="129" spans="1:8" s="34" customFormat="1" ht="23.25" customHeight="1">
      <c r="A129" s="48"/>
      <c r="B129" s="245" t="s">
        <v>23</v>
      </c>
      <c r="C129" s="256"/>
      <c r="D129" s="28"/>
      <c r="E129" s="258"/>
      <c r="F129" s="259">
        <f>SUM(F114:F128)</f>
        <v>2742.1697394481585</v>
      </c>
      <c r="G129" s="241">
        <f t="shared" ref="G129" si="18">F129/$G$177*100</f>
        <v>8.015764159742309</v>
      </c>
      <c r="H129" s="180"/>
    </row>
    <row r="130" spans="1:8" s="34" customFormat="1" ht="23.25" customHeight="1">
      <c r="A130" s="24"/>
      <c r="B130" s="310" t="s">
        <v>285</v>
      </c>
      <c r="C130" s="311"/>
      <c r="D130" s="249"/>
      <c r="E130" s="257"/>
      <c r="F130" s="257"/>
      <c r="G130" s="241"/>
      <c r="H130" s="180"/>
    </row>
    <row r="131" spans="1:8" s="73" customFormat="1" ht="22.5" customHeight="1">
      <c r="A131" s="293">
        <v>66</v>
      </c>
      <c r="B131" s="299" t="s">
        <v>359</v>
      </c>
      <c r="C131" s="293" t="s">
        <v>25</v>
      </c>
      <c r="D131" s="303">
        <f>նախահաշիվ1!E131</f>
        <v>318.10000000000002</v>
      </c>
      <c r="E131" s="346">
        <f>նախահաշիվ1!F131*$H$177</f>
        <v>2.4465741621076087</v>
      </c>
      <c r="F131" s="346">
        <f t="shared" si="16"/>
        <v>778.25524096643039</v>
      </c>
      <c r="G131" s="291">
        <f>F131/$G$177*100</f>
        <v>2.2749541641888813</v>
      </c>
      <c r="H131" s="182"/>
    </row>
    <row r="132" spans="1:8" s="73" customFormat="1" ht="12" customHeight="1">
      <c r="A132" s="295"/>
      <c r="B132" s="301"/>
      <c r="C132" s="295"/>
      <c r="D132" s="305"/>
      <c r="E132" s="348"/>
      <c r="F132" s="348"/>
      <c r="G132" s="292"/>
      <c r="H132" s="182"/>
    </row>
    <row r="133" spans="1:8" s="73" customFormat="1" ht="23.25" customHeight="1">
      <c r="A133" s="293">
        <v>67</v>
      </c>
      <c r="B133" s="299" t="s">
        <v>360</v>
      </c>
      <c r="C133" s="293" t="s">
        <v>25</v>
      </c>
      <c r="D133" s="319">
        <f>նախահաշիվ1!E133</f>
        <v>161.19999999999999</v>
      </c>
      <c r="E133" s="346">
        <f>նախահաշիվ1!F133*$H$177</f>
        <v>2.5814016685413375</v>
      </c>
      <c r="F133" s="346">
        <f t="shared" si="16"/>
        <v>416.12194896886359</v>
      </c>
      <c r="G133" s="291">
        <f>F133/$G$177*100</f>
        <v>1.2163854617176206</v>
      </c>
      <c r="H133" s="182"/>
    </row>
    <row r="134" spans="1:8" s="73" customFormat="1" ht="6.75" customHeight="1">
      <c r="A134" s="295"/>
      <c r="B134" s="301"/>
      <c r="C134" s="295"/>
      <c r="D134" s="320"/>
      <c r="E134" s="348"/>
      <c r="F134" s="348"/>
      <c r="G134" s="292"/>
      <c r="H134" s="182"/>
    </row>
    <row r="135" spans="1:8" s="73" customFormat="1" ht="27.75" customHeight="1">
      <c r="A135" s="293">
        <v>68</v>
      </c>
      <c r="B135" s="293" t="s">
        <v>361</v>
      </c>
      <c r="C135" s="293" t="s">
        <v>25</v>
      </c>
      <c r="D135" s="319">
        <f>նախահաշիվ1!E135</f>
        <v>52.3</v>
      </c>
      <c r="E135" s="349">
        <f>նախահաշիվ1!F135*$H$177</f>
        <v>4.4786871515899982</v>
      </c>
      <c r="F135" s="346">
        <f t="shared" ref="F135:F152" si="19">D135*E135</f>
        <v>234.23533802815689</v>
      </c>
      <c r="G135" s="291">
        <f>F135/$G$177*100</f>
        <v>0.68470423274712133</v>
      </c>
      <c r="H135" s="182"/>
    </row>
    <row r="136" spans="1:8" s="73" customFormat="1" ht="10.5" customHeight="1">
      <c r="A136" s="295"/>
      <c r="B136" s="295"/>
      <c r="C136" s="295"/>
      <c r="D136" s="320"/>
      <c r="E136" s="350"/>
      <c r="F136" s="348"/>
      <c r="G136" s="292"/>
      <c r="H136" s="182"/>
    </row>
    <row r="137" spans="1:8" s="73" customFormat="1" ht="27.75" customHeight="1">
      <c r="A137" s="293">
        <v>69</v>
      </c>
      <c r="B137" s="299" t="s">
        <v>365</v>
      </c>
      <c r="C137" s="293" t="s">
        <v>25</v>
      </c>
      <c r="D137" s="303">
        <f>նախահաշիվ1!E137</f>
        <v>129.54</v>
      </c>
      <c r="E137" s="346">
        <f>նախահաշիվ1!F137*$H$177</f>
        <v>2.1925177570050849</v>
      </c>
      <c r="F137" s="346">
        <f t="shared" si="19"/>
        <v>284.01875024243867</v>
      </c>
      <c r="G137" s="291">
        <f>F137/$G$177*100</f>
        <v>0.83022844506565707</v>
      </c>
      <c r="H137" s="182"/>
    </row>
    <row r="138" spans="1:8" s="73" customFormat="1" ht="9.75" customHeight="1">
      <c r="A138" s="295"/>
      <c r="B138" s="301"/>
      <c r="C138" s="295"/>
      <c r="D138" s="305"/>
      <c r="E138" s="348"/>
      <c r="F138" s="348"/>
      <c r="G138" s="292"/>
      <c r="H138" s="182"/>
    </row>
    <row r="139" spans="1:8" s="73" customFormat="1" ht="27.75" customHeight="1">
      <c r="A139" s="293">
        <v>70</v>
      </c>
      <c r="B139" s="299" t="s">
        <v>364</v>
      </c>
      <c r="C139" s="293" t="s">
        <v>25</v>
      </c>
      <c r="D139" s="303">
        <f>նախահաշիվ1!E139</f>
        <v>5.016</v>
      </c>
      <c r="E139" s="346">
        <f>նախահաշիվ1!F139</f>
        <v>1.4571581984000002</v>
      </c>
      <c r="F139" s="346">
        <f t="shared" si="19"/>
        <v>7.3091055231744004</v>
      </c>
      <c r="G139" s="291">
        <f>F139/$G$177*100</f>
        <v>2.1365586983767951E-2</v>
      </c>
      <c r="H139" s="182"/>
    </row>
    <row r="140" spans="1:8" s="73" customFormat="1" ht="19.5" customHeight="1">
      <c r="A140" s="295"/>
      <c r="B140" s="301"/>
      <c r="C140" s="295"/>
      <c r="D140" s="305"/>
      <c r="E140" s="348"/>
      <c r="F140" s="348"/>
      <c r="G140" s="292"/>
      <c r="H140" s="182"/>
    </row>
    <row r="141" spans="1:8" s="163" customFormat="1" ht="36.75" customHeight="1">
      <c r="A141" s="335">
        <v>71</v>
      </c>
      <c r="B141" s="291" t="s">
        <v>375</v>
      </c>
      <c r="C141" s="291" t="s">
        <v>27</v>
      </c>
      <c r="D141" s="319">
        <f>նախահաշիվ1!E141</f>
        <v>31.8</v>
      </c>
      <c r="E141" s="346">
        <f>նախահաշիվ1!F141*$H$177</f>
        <v>10.390828739175959</v>
      </c>
      <c r="F141" s="346">
        <f t="shared" si="19"/>
        <v>330.42835390579552</v>
      </c>
      <c r="G141" s="291">
        <f>F141/$G$177*100</f>
        <v>0.96589052037812306</v>
      </c>
      <c r="H141" s="184"/>
    </row>
    <row r="142" spans="1:8" s="163" customFormat="1" ht="6.75" customHeight="1">
      <c r="A142" s="336"/>
      <c r="B142" s="302"/>
      <c r="C142" s="302"/>
      <c r="D142" s="321"/>
      <c r="E142" s="347"/>
      <c r="F142" s="347"/>
      <c r="G142" s="302"/>
      <c r="H142" s="184"/>
    </row>
    <row r="143" spans="1:8" s="43" customFormat="1" ht="21.75" hidden="1" customHeight="1">
      <c r="A143" s="337"/>
      <c r="B143" s="292"/>
      <c r="C143" s="292"/>
      <c r="D143" s="320"/>
      <c r="E143" s="348"/>
      <c r="F143" s="348"/>
      <c r="G143" s="292"/>
      <c r="H143" s="183"/>
    </row>
    <row r="144" spans="1:8" s="43" customFormat="1" ht="24.75" customHeight="1">
      <c r="A144" s="293">
        <v>72</v>
      </c>
      <c r="B144" s="293" t="s">
        <v>110</v>
      </c>
      <c r="C144" s="293" t="s">
        <v>25</v>
      </c>
      <c r="D144" s="338">
        <f>նախահաշիվ1!E144</f>
        <v>273.13600000000002</v>
      </c>
      <c r="E144" s="346">
        <f>նախահաշիվ1!F144*$H$177</f>
        <v>1.361179063387393</v>
      </c>
      <c r="F144" s="346">
        <f t="shared" si="19"/>
        <v>371.78700465737904</v>
      </c>
      <c r="G144" s="291">
        <f>F144/$G$177*100</f>
        <v>1.0867879198427377</v>
      </c>
      <c r="H144" s="183"/>
    </row>
    <row r="145" spans="1:8" s="163" customFormat="1" ht="24.75" customHeight="1">
      <c r="A145" s="295"/>
      <c r="B145" s="295"/>
      <c r="C145" s="295"/>
      <c r="D145" s="339"/>
      <c r="E145" s="348"/>
      <c r="F145" s="348"/>
      <c r="G145" s="292"/>
      <c r="H145" s="184"/>
    </row>
    <row r="146" spans="1:8" s="43" customFormat="1" ht="24.75" customHeight="1">
      <c r="A146" s="293">
        <v>73</v>
      </c>
      <c r="B146" s="293" t="s">
        <v>101</v>
      </c>
      <c r="C146" s="293" t="s">
        <v>25</v>
      </c>
      <c r="D146" s="340">
        <f>նախահաշիվ1!E146</f>
        <v>161.19999999999999</v>
      </c>
      <c r="E146" s="346">
        <f>նախահաշիվ1!F146*$H$177</f>
        <v>1.5460837099650342</v>
      </c>
      <c r="F146" s="346">
        <f t="shared" si="19"/>
        <v>249.2286940463635</v>
      </c>
      <c r="G146" s="291">
        <f>F146/$G$177*100</f>
        <v>0.72853201046491622</v>
      </c>
      <c r="H146" s="183"/>
    </row>
    <row r="147" spans="1:8" s="163" customFormat="1" ht="27.75" customHeight="1">
      <c r="A147" s="295"/>
      <c r="B147" s="295"/>
      <c r="C147" s="295"/>
      <c r="D147" s="339"/>
      <c r="E147" s="348"/>
      <c r="F147" s="348"/>
      <c r="G147" s="292"/>
      <c r="H147" s="184"/>
    </row>
    <row r="148" spans="1:8" s="73" customFormat="1" ht="27" customHeight="1">
      <c r="A148" s="293">
        <v>74</v>
      </c>
      <c r="B148" s="293" t="s">
        <v>362</v>
      </c>
      <c r="C148" s="293" t="s">
        <v>25</v>
      </c>
      <c r="D148" s="303">
        <f>նախահաշիվ1!E148</f>
        <v>49.98</v>
      </c>
      <c r="E148" s="346">
        <f>նախահաշիվ1!F148*$H$177</f>
        <v>8.6661806555059702</v>
      </c>
      <c r="F148" s="346">
        <f t="shared" si="19"/>
        <v>433.13570916218833</v>
      </c>
      <c r="G148" s="291">
        <f>F148/$G$177*100</f>
        <v>1.2661191770373541</v>
      </c>
      <c r="H148" s="182"/>
    </row>
    <row r="149" spans="1:8" s="73" customFormat="1" ht="27" customHeight="1">
      <c r="A149" s="295"/>
      <c r="B149" s="295"/>
      <c r="C149" s="295"/>
      <c r="D149" s="305"/>
      <c r="E149" s="348"/>
      <c r="F149" s="348"/>
      <c r="G149" s="292"/>
      <c r="H149" s="182"/>
    </row>
    <row r="150" spans="1:8" s="34" customFormat="1" ht="23.25" customHeight="1">
      <c r="A150" s="48"/>
      <c r="B150" s="245" t="s">
        <v>23</v>
      </c>
      <c r="C150" s="239"/>
      <c r="D150" s="239"/>
      <c r="E150" s="264"/>
      <c r="F150" s="259">
        <f>SUM(F131:F149)</f>
        <v>3104.5201455007905</v>
      </c>
      <c r="G150" s="241">
        <f t="shared" ref="G150" si="20">F150/$G$177*100</f>
        <v>9.0749675184261811</v>
      </c>
      <c r="H150" s="180"/>
    </row>
    <row r="151" spans="1:8" s="34" customFormat="1" ht="23.25" customHeight="1">
      <c r="A151" s="24"/>
      <c r="B151" s="310" t="s">
        <v>296</v>
      </c>
      <c r="C151" s="311"/>
      <c r="D151" s="249"/>
      <c r="E151" s="257"/>
      <c r="F151" s="257"/>
      <c r="G151" s="241"/>
      <c r="H151" s="180"/>
    </row>
    <row r="152" spans="1:8" s="73" customFormat="1" ht="24.75" customHeight="1">
      <c r="A152" s="293">
        <v>75</v>
      </c>
      <c r="B152" s="293" t="s">
        <v>383</v>
      </c>
      <c r="C152" s="293" t="s">
        <v>25</v>
      </c>
      <c r="D152" s="303">
        <f>նախահաշիվ1!E152</f>
        <v>40.415999999999997</v>
      </c>
      <c r="E152" s="346">
        <f>նախահաշիվ1!F152*$H$177</f>
        <v>26.782008874538317</v>
      </c>
      <c r="F152" s="346">
        <f t="shared" si="19"/>
        <v>1082.4216706733405</v>
      </c>
      <c r="G152" s="291">
        <f>F152/$G$177*100</f>
        <v>3.1640772300469724</v>
      </c>
      <c r="H152" s="182"/>
    </row>
    <row r="153" spans="1:8" s="73" customFormat="1" ht="24.75" customHeight="1">
      <c r="A153" s="295"/>
      <c r="B153" s="295"/>
      <c r="C153" s="295"/>
      <c r="D153" s="305"/>
      <c r="E153" s="348"/>
      <c r="F153" s="348"/>
      <c r="G153" s="292"/>
      <c r="H153" s="182"/>
    </row>
    <row r="154" spans="1:8" s="43" customFormat="1" ht="47.25" customHeight="1">
      <c r="A154" s="246" t="s">
        <v>701</v>
      </c>
      <c r="B154" s="242" t="s">
        <v>380</v>
      </c>
      <c r="C154" s="155" t="s">
        <v>27</v>
      </c>
      <c r="D154" s="159">
        <f>նախահաշիվ1!E154</f>
        <v>40.415999999999997</v>
      </c>
      <c r="E154" s="261">
        <f>նախահաշիվ1!F154*$H$177</f>
        <v>0.87982438679483732</v>
      </c>
      <c r="F154" s="257">
        <f t="shared" ref="F154:F172" si="21">D154*E154</f>
        <v>35.55898241670014</v>
      </c>
      <c r="G154" s="241">
        <f t="shared" ref="G154" si="22">F154/$G$177*100</f>
        <v>0.1039441186708058</v>
      </c>
      <c r="H154" s="183"/>
    </row>
    <row r="155" spans="1:8" s="73" customFormat="1" ht="30" customHeight="1">
      <c r="A155" s="293">
        <v>77</v>
      </c>
      <c r="B155" s="293" t="s">
        <v>381</v>
      </c>
      <c r="C155" s="293" t="s">
        <v>25</v>
      </c>
      <c r="D155" s="303">
        <f>նախահաշիվ1!E155</f>
        <v>2</v>
      </c>
      <c r="E155" s="346">
        <f>նախահաշիվ1!F155*$H$177</f>
        <v>39.657746252674038</v>
      </c>
      <c r="F155" s="346">
        <f t="shared" si="21"/>
        <v>79.315492505348075</v>
      </c>
      <c r="G155" s="291">
        <f>F155/$G$177*100</f>
        <v>0.23185081251192854</v>
      </c>
      <c r="H155" s="182"/>
    </row>
    <row r="156" spans="1:8" s="73" customFormat="1" ht="30" customHeight="1">
      <c r="A156" s="295"/>
      <c r="B156" s="295"/>
      <c r="C156" s="295"/>
      <c r="D156" s="305"/>
      <c r="E156" s="348"/>
      <c r="F156" s="348"/>
      <c r="G156" s="292"/>
      <c r="H156" s="182"/>
    </row>
    <row r="157" spans="1:8" s="73" customFormat="1" ht="40.5" customHeight="1">
      <c r="A157" s="242">
        <v>78</v>
      </c>
      <c r="B157" s="242" t="s">
        <v>385</v>
      </c>
      <c r="C157" s="242" t="s">
        <v>298</v>
      </c>
      <c r="D157" s="244">
        <f>նախահաշիվ1!E157</f>
        <v>118.92</v>
      </c>
      <c r="E157" s="258">
        <f>նախահաշիվ1!F157*$H$177</f>
        <v>3.1237646149742337</v>
      </c>
      <c r="F157" s="257">
        <f t="shared" si="21"/>
        <v>371.4780880127359</v>
      </c>
      <c r="G157" s="241">
        <f t="shared" ref="G157:G159" si="23">F157/$G$177*100</f>
        <v>1.0858849112022235</v>
      </c>
      <c r="H157" s="182"/>
    </row>
    <row r="158" spans="1:8" s="73" customFormat="1" ht="40.5" customHeight="1">
      <c r="A158" s="242">
        <v>79</v>
      </c>
      <c r="B158" s="253" t="s">
        <v>684</v>
      </c>
      <c r="C158" s="253" t="s">
        <v>25</v>
      </c>
      <c r="D158" s="244">
        <f>նախահաշիվ1!E158</f>
        <v>118.92</v>
      </c>
      <c r="E158" s="258">
        <f>նախահաշիվ1!F158*$H$177</f>
        <v>2.0024297644208908</v>
      </c>
      <c r="F158" s="257">
        <f t="shared" si="21"/>
        <v>238.12894758493235</v>
      </c>
      <c r="G158" s="241">
        <f t="shared" si="23"/>
        <v>0.69608582429787325</v>
      </c>
      <c r="H158" s="182"/>
    </row>
    <row r="159" spans="1:8" s="73" customFormat="1" ht="33" customHeight="1">
      <c r="A159" s="242">
        <v>80</v>
      </c>
      <c r="B159" s="242" t="s">
        <v>302</v>
      </c>
      <c r="C159" s="242" t="s">
        <v>298</v>
      </c>
      <c r="D159" s="244">
        <f>նախահաշիվ1!E159</f>
        <v>33.26</v>
      </c>
      <c r="E159" s="258">
        <f>նախահաշիվ1!F159*$H$177</f>
        <v>0.41378332829179854</v>
      </c>
      <c r="F159" s="257">
        <f t="shared" si="21"/>
        <v>13.762433498985219</v>
      </c>
      <c r="G159" s="241">
        <f t="shared" si="23"/>
        <v>4.0229610736716485E-2</v>
      </c>
      <c r="H159" s="182"/>
    </row>
    <row r="160" spans="1:8" s="73" customFormat="1" ht="30" customHeight="1">
      <c r="A160" s="293">
        <v>81</v>
      </c>
      <c r="B160" s="293" t="s">
        <v>304</v>
      </c>
      <c r="C160" s="293" t="s">
        <v>25</v>
      </c>
      <c r="D160" s="303">
        <f>նախահաշիվ1!E160</f>
        <v>33.26</v>
      </c>
      <c r="E160" s="346">
        <f>նախահաշիվ1!F160*$H$177</f>
        <v>0.6328229187950164</v>
      </c>
      <c r="F160" s="346">
        <f t="shared" si="21"/>
        <v>21.047690279122243</v>
      </c>
      <c r="G160" s="291">
        <f>F160/$G$177*100</f>
        <v>6.1525484348279993E-2</v>
      </c>
      <c r="H160" s="182"/>
    </row>
    <row r="161" spans="1:8" s="73" customFormat="1" ht="6.75" customHeight="1">
      <c r="A161" s="295"/>
      <c r="B161" s="295"/>
      <c r="C161" s="295"/>
      <c r="D161" s="305"/>
      <c r="E161" s="348"/>
      <c r="F161" s="348"/>
      <c r="G161" s="292"/>
      <c r="H161" s="182"/>
    </row>
    <row r="162" spans="1:8" s="73" customFormat="1" ht="30" customHeight="1">
      <c r="A162" s="293">
        <v>82</v>
      </c>
      <c r="B162" s="293" t="s">
        <v>307</v>
      </c>
      <c r="C162" s="293" t="s">
        <v>25</v>
      </c>
      <c r="D162" s="303">
        <f>նախահաշիվ1!E162</f>
        <v>118.92</v>
      </c>
      <c r="E162" s="346">
        <f>նախահաշիվ1!F162*$H$177</f>
        <v>0.75502419071818627</v>
      </c>
      <c r="F162" s="346">
        <f t="shared" si="21"/>
        <v>89.787476760206715</v>
      </c>
      <c r="G162" s="291">
        <f>F162/$G$177*100</f>
        <v>0.26246195771710251</v>
      </c>
      <c r="H162" s="182"/>
    </row>
    <row r="163" spans="1:8" s="73" customFormat="1" ht="6.75" customHeight="1">
      <c r="A163" s="295"/>
      <c r="B163" s="295"/>
      <c r="C163" s="295"/>
      <c r="D163" s="320"/>
      <c r="E163" s="348"/>
      <c r="F163" s="348"/>
      <c r="G163" s="292"/>
      <c r="H163" s="182"/>
    </row>
    <row r="164" spans="1:8" s="46" customFormat="1" ht="30" customHeight="1">
      <c r="A164" s="242">
        <v>83</v>
      </c>
      <c r="B164" s="243" t="s">
        <v>397</v>
      </c>
      <c r="C164" s="242" t="s">
        <v>24</v>
      </c>
      <c r="D164" s="242">
        <f>նախահաշիվ1!E164</f>
        <v>4.68</v>
      </c>
      <c r="E164" s="257">
        <f>նախահաշիվ1!F164*$H$177</f>
        <v>4.8660601952379938</v>
      </c>
      <c r="F164" s="257">
        <f t="shared" si="21"/>
        <v>22.773161713713808</v>
      </c>
      <c r="G164" s="241">
        <f t="shared" ref="G164" si="24">F164/$G$177*100</f>
        <v>6.6569290311524851E-2</v>
      </c>
      <c r="H164" s="179"/>
    </row>
    <row r="165" spans="1:8" s="46" customFormat="1" ht="24.75" customHeight="1">
      <c r="A165" s="293">
        <v>84</v>
      </c>
      <c r="B165" s="293" t="s">
        <v>392</v>
      </c>
      <c r="C165" s="293" t="s">
        <v>25</v>
      </c>
      <c r="D165" s="293">
        <f>նախահաշիվ1!E165</f>
        <v>46.8</v>
      </c>
      <c r="E165" s="346">
        <f>նախահաշիվ1!F165*$H$177</f>
        <v>1.5512743516563663</v>
      </c>
      <c r="F165" s="346">
        <f t="shared" si="21"/>
        <v>72.59963965751794</v>
      </c>
      <c r="G165" s="291">
        <f>F165/$G$177*100</f>
        <v>0.21221939007103563</v>
      </c>
      <c r="H165" s="179"/>
    </row>
    <row r="166" spans="1:8" s="46" customFormat="1" ht="21.75" customHeight="1">
      <c r="A166" s="294"/>
      <c r="B166" s="294"/>
      <c r="C166" s="294"/>
      <c r="D166" s="294"/>
      <c r="E166" s="347"/>
      <c r="F166" s="347"/>
      <c r="G166" s="302"/>
      <c r="H166" s="179"/>
    </row>
    <row r="167" spans="1:8" s="46" customFormat="1" ht="24.75" hidden="1" customHeight="1">
      <c r="A167" s="294"/>
      <c r="B167" s="294"/>
      <c r="C167" s="294"/>
      <c r="D167" s="294"/>
      <c r="E167" s="347"/>
      <c r="F167" s="347"/>
      <c r="G167" s="302"/>
      <c r="H167" s="179"/>
    </row>
    <row r="168" spans="1:8" s="46" customFormat="1" ht="24.75" hidden="1" customHeight="1">
      <c r="A168" s="295"/>
      <c r="B168" s="295"/>
      <c r="C168" s="295"/>
      <c r="D168" s="295"/>
      <c r="E168" s="348"/>
      <c r="F168" s="348"/>
      <c r="G168" s="292"/>
      <c r="H168" s="179"/>
    </row>
    <row r="169" spans="1:8" s="46" customFormat="1" ht="22.5" customHeight="1">
      <c r="A169" s="293">
        <v>85</v>
      </c>
      <c r="B169" s="293" t="s">
        <v>656</v>
      </c>
      <c r="C169" s="293" t="s">
        <v>88</v>
      </c>
      <c r="D169" s="293">
        <f>նախահաշիվ1!E169</f>
        <v>70</v>
      </c>
      <c r="E169" s="346">
        <f>նախահաշիվ1!F169*$H$177</f>
        <v>8.3487191381861088</v>
      </c>
      <c r="F169" s="346">
        <f t="shared" si="21"/>
        <v>584.41033967302758</v>
      </c>
      <c r="G169" s="291">
        <f>F169/$G$177*100</f>
        <v>1.7083170993917409</v>
      </c>
      <c r="H169" s="179"/>
    </row>
    <row r="170" spans="1:8" s="46" customFormat="1" ht="22.5" customHeight="1">
      <c r="A170" s="294"/>
      <c r="B170" s="294"/>
      <c r="C170" s="294"/>
      <c r="D170" s="294"/>
      <c r="E170" s="347"/>
      <c r="F170" s="347"/>
      <c r="G170" s="302"/>
      <c r="H170" s="179"/>
    </row>
    <row r="171" spans="1:8" s="46" customFormat="1" ht="22.5" hidden="1" customHeight="1">
      <c r="A171" s="295"/>
      <c r="B171" s="295"/>
      <c r="C171" s="295"/>
      <c r="D171" s="295"/>
      <c r="E171" s="348"/>
      <c r="F171" s="348"/>
      <c r="G171" s="292"/>
      <c r="H171" s="179"/>
    </row>
    <row r="172" spans="1:8" s="46" customFormat="1" ht="21.75" customHeight="1">
      <c r="A172" s="293">
        <v>86</v>
      </c>
      <c r="B172" s="293" t="s">
        <v>388</v>
      </c>
      <c r="C172" s="293" t="s">
        <v>25</v>
      </c>
      <c r="D172" s="293">
        <f>նախահաշիվ1!E172</f>
        <v>46.8</v>
      </c>
      <c r="E172" s="346">
        <f>նախահաշիվ1!F172*$H$177</f>
        <v>3.4046100036922868</v>
      </c>
      <c r="F172" s="346">
        <f t="shared" si="21"/>
        <v>159.33574817279901</v>
      </c>
      <c r="G172" s="291">
        <f>F172/$G$177*100</f>
        <v>0.46576175106734108</v>
      </c>
      <c r="H172" s="179"/>
    </row>
    <row r="173" spans="1:8" s="46" customFormat="1" ht="21.75" customHeight="1">
      <c r="A173" s="294"/>
      <c r="B173" s="294"/>
      <c r="C173" s="294"/>
      <c r="D173" s="294"/>
      <c r="E173" s="347"/>
      <c r="F173" s="347"/>
      <c r="G173" s="302"/>
      <c r="H173" s="179"/>
    </row>
    <row r="174" spans="1:8" s="46" customFormat="1" ht="1.5" customHeight="1">
      <c r="A174" s="295"/>
      <c r="B174" s="295"/>
      <c r="C174" s="295"/>
      <c r="D174" s="295"/>
      <c r="E174" s="348"/>
      <c r="F174" s="348"/>
      <c r="G174" s="292"/>
      <c r="H174" s="179"/>
    </row>
    <row r="175" spans="1:8" s="34" customFormat="1" ht="23.25" customHeight="1">
      <c r="A175" s="351" t="s">
        <v>423</v>
      </c>
      <c r="B175" s="352"/>
      <c r="C175" s="352"/>
      <c r="D175" s="353"/>
      <c r="E175" s="265"/>
      <c r="F175" s="259">
        <f>SUM(F152:F174)</f>
        <v>2770.6196709484298</v>
      </c>
      <c r="G175" s="247">
        <f>F175/$G$177*100</f>
        <v>8.0989274803735452</v>
      </c>
      <c r="H175" s="180"/>
    </row>
    <row r="176" spans="1:8" s="57" customFormat="1" ht="23.25" customHeight="1">
      <c r="A176" s="354" t="s">
        <v>219</v>
      </c>
      <c r="B176" s="355"/>
      <c r="C176" s="355"/>
      <c r="D176" s="356"/>
      <c r="E176" s="169"/>
      <c r="F176" s="51"/>
      <c r="G176" s="171">
        <v>100</v>
      </c>
      <c r="H176" s="240"/>
    </row>
    <row r="177" spans="1:8" s="57" customFormat="1" ht="23.25" customHeight="1">
      <c r="A177" s="354" t="s">
        <v>220</v>
      </c>
      <c r="B177" s="355"/>
      <c r="C177" s="355"/>
      <c r="D177" s="356"/>
      <c r="E177" s="169"/>
      <c r="F177" s="171"/>
      <c r="G177" s="170">
        <f>F175+F150+F129+F112+F106+F94+F58+F50+F42+F33+F20</f>
        <v>34209.710824829373</v>
      </c>
      <c r="H177" s="185">
        <f>1.012*1.004*1.0015*1.133*1.11*1.2</f>
        <v>1.5356749978912323</v>
      </c>
    </row>
    <row r="178" spans="1:8" s="172" customFormat="1" ht="20.25" customHeight="1">
      <c r="A178" s="357" t="s">
        <v>221</v>
      </c>
      <c r="B178" s="357"/>
      <c r="C178" s="357"/>
      <c r="D178" s="357"/>
      <c r="E178" s="357"/>
      <c r="F178" s="357"/>
      <c r="G178" s="357"/>
      <c r="H178" s="186"/>
    </row>
    <row r="179" spans="1:8" s="175" customFormat="1" ht="14.25">
      <c r="A179" s="173"/>
      <c r="B179" s="174"/>
      <c r="C179" s="173"/>
      <c r="D179" s="173"/>
      <c r="H179" s="177"/>
    </row>
    <row r="180" spans="1:8" s="175" customFormat="1" ht="25.5" customHeight="1">
      <c r="A180" s="176"/>
      <c r="B180" s="280" t="s">
        <v>125</v>
      </c>
      <c r="C180" s="280"/>
      <c r="D180" s="280"/>
      <c r="H180" s="177"/>
    </row>
    <row r="181" spans="1:8" ht="14.25">
      <c r="B181" s="280"/>
      <c r="C181" s="280"/>
    </row>
  </sheetData>
  <mergeCells count="274">
    <mergeCell ref="B181:C181"/>
    <mergeCell ref="G172:G174"/>
    <mergeCell ref="A175:D175"/>
    <mergeCell ref="A176:D176"/>
    <mergeCell ref="A177:D177"/>
    <mergeCell ref="A178:G178"/>
    <mergeCell ref="B180:D180"/>
    <mergeCell ref="A172:A174"/>
    <mergeCell ref="B172:B174"/>
    <mergeCell ref="C172:C174"/>
    <mergeCell ref="D172:D174"/>
    <mergeCell ref="E172:E174"/>
    <mergeCell ref="F172:F174"/>
    <mergeCell ref="G165:G168"/>
    <mergeCell ref="A169:A171"/>
    <mergeCell ref="B169:B171"/>
    <mergeCell ref="C169:C171"/>
    <mergeCell ref="D169:D171"/>
    <mergeCell ref="E169:E171"/>
    <mergeCell ref="F169:F171"/>
    <mergeCell ref="G169:G171"/>
    <mergeCell ref="A165:A168"/>
    <mergeCell ref="B165:B168"/>
    <mergeCell ref="C165:C168"/>
    <mergeCell ref="D165:D168"/>
    <mergeCell ref="E165:E168"/>
    <mergeCell ref="F165:F168"/>
    <mergeCell ref="A155:A156"/>
    <mergeCell ref="B155:B156"/>
    <mergeCell ref="C155:C156"/>
    <mergeCell ref="D155:D156"/>
    <mergeCell ref="E155:E156"/>
    <mergeCell ref="F155:F156"/>
    <mergeCell ref="G155:G156"/>
    <mergeCell ref="G160:G161"/>
    <mergeCell ref="A162:A163"/>
    <mergeCell ref="B162:B163"/>
    <mergeCell ref="C162:C163"/>
    <mergeCell ref="D162:D163"/>
    <mergeCell ref="E162:E163"/>
    <mergeCell ref="F162:F163"/>
    <mergeCell ref="G162:G163"/>
    <mergeCell ref="A160:A161"/>
    <mergeCell ref="B160:B161"/>
    <mergeCell ref="C160:C161"/>
    <mergeCell ref="D160:D161"/>
    <mergeCell ref="E160:E161"/>
    <mergeCell ref="F160:F161"/>
    <mergeCell ref="B151:C151"/>
    <mergeCell ref="A152:A153"/>
    <mergeCell ref="B152:B153"/>
    <mergeCell ref="C152:C153"/>
    <mergeCell ref="D152:D153"/>
    <mergeCell ref="E152:E153"/>
    <mergeCell ref="G146:G147"/>
    <mergeCell ref="A148:A149"/>
    <mergeCell ref="B148:B149"/>
    <mergeCell ref="C148:C149"/>
    <mergeCell ref="D148:D149"/>
    <mergeCell ref="E148:E149"/>
    <mergeCell ref="F148:F149"/>
    <mergeCell ref="G148:G149"/>
    <mergeCell ref="A146:A147"/>
    <mergeCell ref="B146:B147"/>
    <mergeCell ref="C146:C147"/>
    <mergeCell ref="D146:D147"/>
    <mergeCell ref="E146:E147"/>
    <mergeCell ref="F146:F147"/>
    <mergeCell ref="F152:F153"/>
    <mergeCell ref="G152:G153"/>
    <mergeCell ref="G141:G143"/>
    <mergeCell ref="A144:A145"/>
    <mergeCell ref="B144:B145"/>
    <mergeCell ref="C144:C145"/>
    <mergeCell ref="D144:D145"/>
    <mergeCell ref="E144:E145"/>
    <mergeCell ref="F144:F145"/>
    <mergeCell ref="G144:G145"/>
    <mergeCell ref="A141:A143"/>
    <mergeCell ref="B141:B143"/>
    <mergeCell ref="C141:C143"/>
    <mergeCell ref="D141:D143"/>
    <mergeCell ref="E141:E143"/>
    <mergeCell ref="F141:F143"/>
    <mergeCell ref="G137:G138"/>
    <mergeCell ref="A139:A140"/>
    <mergeCell ref="B139:B140"/>
    <mergeCell ref="C139:C140"/>
    <mergeCell ref="D139:D140"/>
    <mergeCell ref="E139:E140"/>
    <mergeCell ref="F139:F140"/>
    <mergeCell ref="G139:G140"/>
    <mergeCell ref="A137:A138"/>
    <mergeCell ref="B137:B138"/>
    <mergeCell ref="C137:C138"/>
    <mergeCell ref="D137:D138"/>
    <mergeCell ref="E137:E138"/>
    <mergeCell ref="F137:F138"/>
    <mergeCell ref="G133:G134"/>
    <mergeCell ref="A135:A136"/>
    <mergeCell ref="B135:B136"/>
    <mergeCell ref="C135:C136"/>
    <mergeCell ref="D135:D136"/>
    <mergeCell ref="E135:E136"/>
    <mergeCell ref="F135:F136"/>
    <mergeCell ref="G135:G136"/>
    <mergeCell ref="A133:A134"/>
    <mergeCell ref="B133:B134"/>
    <mergeCell ref="C133:C134"/>
    <mergeCell ref="D133:D134"/>
    <mergeCell ref="E133:E134"/>
    <mergeCell ref="F133:F134"/>
    <mergeCell ref="G126:G128"/>
    <mergeCell ref="B130:C130"/>
    <mergeCell ref="A131:A132"/>
    <mergeCell ref="B131:B132"/>
    <mergeCell ref="C131:C132"/>
    <mergeCell ref="D131:D132"/>
    <mergeCell ref="E131:E132"/>
    <mergeCell ref="F131:F132"/>
    <mergeCell ref="G131:G132"/>
    <mergeCell ref="A126:A128"/>
    <mergeCell ref="B126:B128"/>
    <mergeCell ref="C126:C128"/>
    <mergeCell ref="D126:D128"/>
    <mergeCell ref="E126:E128"/>
    <mergeCell ref="F126:F128"/>
    <mergeCell ref="A116:A119"/>
    <mergeCell ref="B116:B119"/>
    <mergeCell ref="C116:C119"/>
    <mergeCell ref="D116:D119"/>
    <mergeCell ref="E116:E119"/>
    <mergeCell ref="F116:F119"/>
    <mergeCell ref="G116:G119"/>
    <mergeCell ref="G122:G123"/>
    <mergeCell ref="A124:A125"/>
    <mergeCell ref="B124:B125"/>
    <mergeCell ref="C124:C125"/>
    <mergeCell ref="D124:D125"/>
    <mergeCell ref="E124:E125"/>
    <mergeCell ref="F124:F125"/>
    <mergeCell ref="G124:G125"/>
    <mergeCell ref="A122:A123"/>
    <mergeCell ref="B122:B123"/>
    <mergeCell ref="C122:C123"/>
    <mergeCell ref="D122:D123"/>
    <mergeCell ref="E122:E123"/>
    <mergeCell ref="F122:F123"/>
    <mergeCell ref="B107:C107"/>
    <mergeCell ref="B113:C113"/>
    <mergeCell ref="A114:A115"/>
    <mergeCell ref="B114:B115"/>
    <mergeCell ref="C114:C115"/>
    <mergeCell ref="D114:D115"/>
    <mergeCell ref="F96:F97"/>
    <mergeCell ref="G96:G97"/>
    <mergeCell ref="A100:A103"/>
    <mergeCell ref="B100:B103"/>
    <mergeCell ref="C100:C103"/>
    <mergeCell ref="D100:D103"/>
    <mergeCell ref="E100:E103"/>
    <mergeCell ref="F100:F103"/>
    <mergeCell ref="G100:G103"/>
    <mergeCell ref="E114:E115"/>
    <mergeCell ref="F114:F115"/>
    <mergeCell ref="G114:G115"/>
    <mergeCell ref="B95:C95"/>
    <mergeCell ref="A96:A97"/>
    <mergeCell ref="B96:B97"/>
    <mergeCell ref="C96:C97"/>
    <mergeCell ref="D96:D97"/>
    <mergeCell ref="E96:E97"/>
    <mergeCell ref="G89:G91"/>
    <mergeCell ref="A92:A93"/>
    <mergeCell ref="B92:B93"/>
    <mergeCell ref="C92:C93"/>
    <mergeCell ref="D92:D93"/>
    <mergeCell ref="E92:E93"/>
    <mergeCell ref="F92:F93"/>
    <mergeCell ref="G92:G93"/>
    <mergeCell ref="A89:A91"/>
    <mergeCell ref="B89:B91"/>
    <mergeCell ref="C89:C91"/>
    <mergeCell ref="D89:D91"/>
    <mergeCell ref="E89:E91"/>
    <mergeCell ref="F89:F91"/>
    <mergeCell ref="G84:G86"/>
    <mergeCell ref="A87:A88"/>
    <mergeCell ref="B87:B88"/>
    <mergeCell ref="C87:C88"/>
    <mergeCell ref="D87:D88"/>
    <mergeCell ref="E87:E88"/>
    <mergeCell ref="F87:F88"/>
    <mergeCell ref="G87:G88"/>
    <mergeCell ref="A84:A86"/>
    <mergeCell ref="B84:B86"/>
    <mergeCell ref="C84:C86"/>
    <mergeCell ref="D84:D86"/>
    <mergeCell ref="E84:E86"/>
    <mergeCell ref="F84:F86"/>
    <mergeCell ref="G80:G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A67:A71"/>
    <mergeCell ref="B67:B71"/>
    <mergeCell ref="C67:C71"/>
    <mergeCell ref="D67:D71"/>
    <mergeCell ref="E67:E71"/>
    <mergeCell ref="F67:F71"/>
    <mergeCell ref="G67:G71"/>
    <mergeCell ref="G72:G75"/>
    <mergeCell ref="A77:A78"/>
    <mergeCell ref="B77:B78"/>
    <mergeCell ref="C77:C78"/>
    <mergeCell ref="D77:D78"/>
    <mergeCell ref="E77:E78"/>
    <mergeCell ref="F77:F78"/>
    <mergeCell ref="G77:G78"/>
    <mergeCell ref="A72:A75"/>
    <mergeCell ref="B72:B75"/>
    <mergeCell ref="C72:C75"/>
    <mergeCell ref="D72:D75"/>
    <mergeCell ref="E72:E75"/>
    <mergeCell ref="F72:F75"/>
    <mergeCell ref="B51:C51"/>
    <mergeCell ref="B59:C59"/>
    <mergeCell ref="A62:A66"/>
    <mergeCell ref="B62:B66"/>
    <mergeCell ref="C62:C66"/>
    <mergeCell ref="D62:D66"/>
    <mergeCell ref="F38:F40"/>
    <mergeCell ref="G38:G40"/>
    <mergeCell ref="B43:C43"/>
    <mergeCell ref="A48:A49"/>
    <mergeCell ref="B48:B49"/>
    <mergeCell ref="C48:C49"/>
    <mergeCell ref="D48:D49"/>
    <mergeCell ref="E48:E49"/>
    <mergeCell ref="F48:F49"/>
    <mergeCell ref="G48:G49"/>
    <mergeCell ref="E62:E66"/>
    <mergeCell ref="F62:F66"/>
    <mergeCell ref="G62:G66"/>
    <mergeCell ref="B11:C11"/>
    <mergeCell ref="B21:C21"/>
    <mergeCell ref="B22:C22"/>
    <mergeCell ref="B34:C34"/>
    <mergeCell ref="A38:A40"/>
    <mergeCell ref="B38:B40"/>
    <mergeCell ref="C38:C40"/>
    <mergeCell ref="D38:D40"/>
    <mergeCell ref="E38:E40"/>
    <mergeCell ref="A2:G2"/>
    <mergeCell ref="A3:G3"/>
    <mergeCell ref="B5:E5"/>
    <mergeCell ref="B6:E6"/>
    <mergeCell ref="A7:A8"/>
    <mergeCell ref="B7:B8"/>
    <mergeCell ref="C7:C8"/>
    <mergeCell ref="D7:D8"/>
    <mergeCell ref="E7:E8"/>
    <mergeCell ref="F7:F8"/>
    <mergeCell ref="G7:G8"/>
  </mergeCells>
  <pageMargins left="0.7" right="0.2" top="0.5" bottom="0.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76"/>
  <sheetViews>
    <sheetView topLeftCell="A159" workbookViewId="0">
      <selection activeCell="B169" sqref="B169:B171"/>
    </sheetView>
  </sheetViews>
  <sheetFormatPr defaultRowHeight="12.75"/>
  <cols>
    <col min="1" max="1" width="4.5703125" style="223" customWidth="1"/>
    <col min="2" max="2" width="31" style="223" customWidth="1"/>
    <col min="3" max="3" width="9.140625" style="223"/>
    <col min="4" max="4" width="9.28515625" style="17" bestFit="1" customWidth="1"/>
    <col min="5" max="5" width="19.42578125" style="223" customWidth="1"/>
    <col min="6" max="16384" width="9.140625" style="223"/>
  </cols>
  <sheetData>
    <row r="1" spans="1:5">
      <c r="D1" s="223"/>
    </row>
    <row r="2" spans="1:5" ht="54.75" customHeight="1">
      <c r="A2" s="328" t="str">
        <f>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</row>
    <row r="3" spans="1:5" ht="24.75" customHeight="1">
      <c r="A3" s="328" t="s">
        <v>646</v>
      </c>
      <c r="B3" s="328"/>
      <c r="C3" s="328"/>
      <c r="D3" s="328"/>
      <c r="E3" s="328"/>
    </row>
    <row r="4" spans="1:5" ht="15.75" customHeight="1">
      <c r="B4" s="330"/>
      <c r="C4" s="330"/>
      <c r="D4" s="330"/>
      <c r="E4" s="330"/>
    </row>
    <row r="5" spans="1:5" ht="39.75" customHeight="1">
      <c r="A5" s="220" t="s">
        <v>131</v>
      </c>
      <c r="B5" s="228" t="s">
        <v>133</v>
      </c>
      <c r="C5" s="165" t="s">
        <v>216</v>
      </c>
      <c r="D5" s="228" t="s">
        <v>217</v>
      </c>
      <c r="E5" s="220" t="s">
        <v>640</v>
      </c>
    </row>
    <row r="6" spans="1:5">
      <c r="A6" s="21">
        <v>1</v>
      </c>
      <c r="B6" s="21">
        <v>2</v>
      </c>
      <c r="C6" s="21">
        <v>3</v>
      </c>
      <c r="D6" s="23">
        <v>4</v>
      </c>
      <c r="E6" s="23">
        <v>5</v>
      </c>
    </row>
    <row r="7" spans="1:5" s="34" customFormat="1" ht="23.25" customHeight="1">
      <c r="A7" s="24"/>
      <c r="B7" s="226" t="s">
        <v>126</v>
      </c>
      <c r="C7" s="215"/>
      <c r="D7" s="218"/>
      <c r="E7" s="208"/>
    </row>
    <row r="8" spans="1:5" s="34" customFormat="1" ht="33.75" customHeight="1">
      <c r="A8" s="24"/>
      <c r="B8" s="310" t="s">
        <v>127</v>
      </c>
      <c r="C8" s="311"/>
      <c r="D8" s="218"/>
      <c r="E8" s="208"/>
    </row>
    <row r="9" spans="1:5" s="46" customFormat="1" ht="33" customHeight="1">
      <c r="A9" s="210">
        <v>1</v>
      </c>
      <c r="B9" s="210" t="s">
        <v>148</v>
      </c>
      <c r="C9" s="208" t="s">
        <v>25</v>
      </c>
      <c r="D9" s="210">
        <f>նախահաշիվ1!E12</f>
        <v>290.2</v>
      </c>
      <c r="E9" s="208"/>
    </row>
    <row r="10" spans="1:5" s="46" customFormat="1" ht="32.25" customHeight="1">
      <c r="A10" s="210">
        <v>2</v>
      </c>
      <c r="B10" s="210" t="s">
        <v>146</v>
      </c>
      <c r="C10" s="208" t="s">
        <v>25</v>
      </c>
      <c r="D10" s="210">
        <f>նախահաշիվ1!E13</f>
        <v>290.2</v>
      </c>
      <c r="E10" s="208"/>
    </row>
    <row r="11" spans="1:5" s="46" customFormat="1" ht="35.25" customHeight="1">
      <c r="A11" s="210">
        <v>3</v>
      </c>
      <c r="B11" s="208" t="s">
        <v>116</v>
      </c>
      <c r="C11" s="208" t="s">
        <v>25</v>
      </c>
      <c r="D11" s="207">
        <f>նախահաշիվ1!E14</f>
        <v>623.29999999999995</v>
      </c>
      <c r="E11" s="208"/>
    </row>
    <row r="12" spans="1:5" s="46" customFormat="1" ht="35.25" customHeight="1">
      <c r="A12" s="210">
        <v>4</v>
      </c>
      <c r="B12" s="210" t="s">
        <v>93</v>
      </c>
      <c r="C12" s="208" t="s">
        <v>25</v>
      </c>
      <c r="D12" s="210">
        <f>նախահաշիվ1!E15</f>
        <v>193</v>
      </c>
      <c r="E12" s="208"/>
    </row>
    <row r="13" spans="1:5" s="46" customFormat="1" ht="35.25" customHeight="1">
      <c r="A13" s="210">
        <v>5</v>
      </c>
      <c r="B13" s="210" t="s">
        <v>121</v>
      </c>
      <c r="C13" s="210" t="s">
        <v>25</v>
      </c>
      <c r="D13" s="207">
        <f>նախահաշիվ1!E16</f>
        <v>64.642499999999998</v>
      </c>
      <c r="E13" s="208"/>
    </row>
    <row r="14" spans="1:5" s="46" customFormat="1" ht="35.25" customHeight="1">
      <c r="A14" s="210">
        <v>6</v>
      </c>
      <c r="B14" s="210" t="s">
        <v>122</v>
      </c>
      <c r="C14" s="210" t="s">
        <v>25</v>
      </c>
      <c r="D14" s="210">
        <f>նախահաշիվ1!E17</f>
        <v>18.344999999999999</v>
      </c>
      <c r="E14" s="208"/>
    </row>
    <row r="15" spans="1:5" s="46" customFormat="1" ht="35.25" customHeight="1">
      <c r="A15" s="210">
        <v>7</v>
      </c>
      <c r="B15" s="208" t="s">
        <v>97</v>
      </c>
      <c r="C15" s="208" t="s">
        <v>24</v>
      </c>
      <c r="D15" s="207">
        <f>նախահաշիվ1!E18</f>
        <v>3</v>
      </c>
      <c r="E15" s="208"/>
    </row>
    <row r="16" spans="1:5" s="34" customFormat="1" ht="43.5" customHeight="1">
      <c r="A16" s="210">
        <v>8</v>
      </c>
      <c r="B16" s="208" t="s">
        <v>129</v>
      </c>
      <c r="C16" s="208" t="s">
        <v>22</v>
      </c>
      <c r="D16" s="207">
        <f>նախահաշիվ1!E19</f>
        <v>124.59375</v>
      </c>
      <c r="E16" s="208"/>
    </row>
    <row r="17" spans="1:5" s="34" customFormat="1" ht="23.25" customHeight="1">
      <c r="A17" s="48"/>
      <c r="B17" s="214" t="s">
        <v>23</v>
      </c>
      <c r="C17" s="227"/>
      <c r="D17" s="50"/>
      <c r="E17" s="42"/>
    </row>
    <row r="18" spans="1:5" s="34" customFormat="1" ht="34.5" customHeight="1">
      <c r="A18" s="24"/>
      <c r="B18" s="310" t="s">
        <v>228</v>
      </c>
      <c r="C18" s="311"/>
      <c r="D18" s="218"/>
      <c r="E18" s="208"/>
    </row>
    <row r="19" spans="1:5" s="152" customFormat="1" ht="40.5" customHeight="1">
      <c r="A19" s="143"/>
      <c r="B19" s="344" t="s">
        <v>237</v>
      </c>
      <c r="C19" s="345"/>
      <c r="D19" s="145"/>
      <c r="E19" s="146"/>
    </row>
    <row r="20" spans="1:5" s="34" customFormat="1" ht="40.5" customHeight="1">
      <c r="A20" s="227" t="s">
        <v>90</v>
      </c>
      <c r="B20" s="227" t="s">
        <v>234</v>
      </c>
      <c r="C20" s="227" t="s">
        <v>26</v>
      </c>
      <c r="D20" s="29">
        <f>նախահաշիվ1!E23</f>
        <v>300.95999999999998</v>
      </c>
      <c r="E20" s="42"/>
    </row>
    <row r="21" spans="1:5" s="34" customFormat="1" ht="32.25" customHeight="1">
      <c r="A21" s="227" t="s">
        <v>400</v>
      </c>
      <c r="B21" s="227" t="s">
        <v>229</v>
      </c>
      <c r="C21" s="227" t="s">
        <v>24</v>
      </c>
      <c r="D21" s="29">
        <f>նախահաշիվ1!E24</f>
        <v>30.096</v>
      </c>
      <c r="E21" s="42"/>
    </row>
    <row r="22" spans="1:5" s="46" customFormat="1" ht="31.5" customHeight="1">
      <c r="A22" s="227" t="s">
        <v>692</v>
      </c>
      <c r="B22" s="210" t="s">
        <v>230</v>
      </c>
      <c r="C22" s="210" t="s">
        <v>24</v>
      </c>
      <c r="D22" s="29">
        <f>նախահաշիվ1!E25</f>
        <v>1.8274999999999999</v>
      </c>
      <c r="E22" s="42"/>
    </row>
    <row r="23" spans="1:5" s="46" customFormat="1" ht="33.75" customHeight="1">
      <c r="A23" s="227" t="s">
        <v>693</v>
      </c>
      <c r="B23" s="210" t="s">
        <v>236</v>
      </c>
      <c r="C23" s="210" t="s">
        <v>24</v>
      </c>
      <c r="D23" s="29">
        <f>նախահաշիվ1!E26</f>
        <v>8</v>
      </c>
      <c r="E23" s="42"/>
    </row>
    <row r="24" spans="1:5" s="46" customFormat="1" ht="37.5" customHeight="1">
      <c r="A24" s="227" t="s">
        <v>694</v>
      </c>
      <c r="B24" s="210" t="s">
        <v>658</v>
      </c>
      <c r="C24" s="210" t="s">
        <v>24</v>
      </c>
      <c r="D24" s="29">
        <f>նախահաշիվ1!E27</f>
        <v>38.06</v>
      </c>
      <c r="E24" s="42"/>
    </row>
    <row r="25" spans="1:5" s="34" customFormat="1" ht="30" customHeight="1">
      <c r="A25" s="227" t="s">
        <v>695</v>
      </c>
      <c r="B25" s="227" t="s">
        <v>323</v>
      </c>
      <c r="C25" s="227" t="s">
        <v>22</v>
      </c>
      <c r="D25" s="29">
        <f>նախահաշիվ1!E28</f>
        <v>155.47839999999997</v>
      </c>
      <c r="E25" s="42"/>
    </row>
    <row r="26" spans="1:5" s="34" customFormat="1" ht="27" customHeight="1">
      <c r="A26" s="227" t="s">
        <v>401</v>
      </c>
      <c r="B26" s="227" t="s">
        <v>325</v>
      </c>
      <c r="C26" s="227" t="s">
        <v>22</v>
      </c>
      <c r="D26" s="29">
        <f>նախահաշիվ1!E29</f>
        <v>155.47839999999997</v>
      </c>
      <c r="E26" s="42"/>
    </row>
    <row r="27" spans="1:5" s="34" customFormat="1" ht="30" customHeight="1">
      <c r="A27" s="227" t="s">
        <v>124</v>
      </c>
      <c r="B27" s="227" t="s">
        <v>320</v>
      </c>
      <c r="C27" s="227" t="s">
        <v>24</v>
      </c>
      <c r="D27" s="29">
        <f>նախահաշիվ1!E30</f>
        <v>200</v>
      </c>
      <c r="E27" s="42"/>
    </row>
    <row r="28" spans="1:5" s="34" customFormat="1" ht="29.25" customHeight="1">
      <c r="A28" s="227" t="s">
        <v>226</v>
      </c>
      <c r="B28" s="227" t="s">
        <v>321</v>
      </c>
      <c r="C28" s="227" t="s">
        <v>24</v>
      </c>
      <c r="D28" s="29">
        <f>նախահաշիվ1!E31</f>
        <v>20</v>
      </c>
      <c r="E28" s="42"/>
    </row>
    <row r="29" spans="1:5" s="34" customFormat="1" ht="30.75" customHeight="1">
      <c r="A29" s="227" t="s">
        <v>402</v>
      </c>
      <c r="B29" s="227" t="s">
        <v>319</v>
      </c>
      <c r="C29" s="227" t="s">
        <v>24</v>
      </c>
      <c r="D29" s="29">
        <f>նախահաշիվ1!E32</f>
        <v>220</v>
      </c>
      <c r="E29" s="42"/>
    </row>
    <row r="30" spans="1:5" s="34" customFormat="1" ht="23.25" customHeight="1">
      <c r="A30" s="48"/>
      <c r="B30" s="214" t="s">
        <v>23</v>
      </c>
      <c r="C30" s="227"/>
      <c r="D30" s="28"/>
      <c r="E30" s="42"/>
    </row>
    <row r="31" spans="1:5" s="152" customFormat="1" ht="40.5" customHeight="1">
      <c r="A31" s="143"/>
      <c r="B31" s="344" t="s">
        <v>238</v>
      </c>
      <c r="C31" s="345"/>
      <c r="D31" s="145"/>
      <c r="E31" s="146"/>
    </row>
    <row r="32" spans="1:5" s="34" customFormat="1" ht="42.75" customHeight="1">
      <c r="A32" s="227" t="s">
        <v>403</v>
      </c>
      <c r="B32" s="220" t="s">
        <v>366</v>
      </c>
      <c r="C32" s="220" t="s">
        <v>92</v>
      </c>
      <c r="D32" s="42">
        <f>նախահաշիվ1!E35</f>
        <v>270</v>
      </c>
      <c r="E32" s="42"/>
    </row>
    <row r="33" spans="1:5" s="73" customFormat="1" ht="29.25" customHeight="1">
      <c r="A33" s="227" t="s">
        <v>404</v>
      </c>
      <c r="B33" s="210" t="s">
        <v>312</v>
      </c>
      <c r="C33" s="210" t="s">
        <v>24</v>
      </c>
      <c r="D33" s="219">
        <f>նախահաշիվ1!E36</f>
        <v>6.7500000000000004E-2</v>
      </c>
      <c r="E33" s="208"/>
    </row>
    <row r="34" spans="1:5" s="73" customFormat="1" ht="36.75" customHeight="1">
      <c r="A34" s="227" t="s">
        <v>405</v>
      </c>
      <c r="B34" s="220" t="s">
        <v>346</v>
      </c>
      <c r="C34" s="220" t="s">
        <v>24</v>
      </c>
      <c r="D34" s="28">
        <f>նախահաշիվ1!E37</f>
        <v>8</v>
      </c>
      <c r="E34" s="42"/>
    </row>
    <row r="35" spans="1:5" s="73" customFormat="1" ht="25.5" customHeight="1">
      <c r="A35" s="296" t="s">
        <v>696</v>
      </c>
      <c r="B35" s="293" t="s">
        <v>440</v>
      </c>
      <c r="C35" s="293" t="s">
        <v>24</v>
      </c>
      <c r="D35" s="319">
        <f>նախահաշիվ1!E38</f>
        <v>42</v>
      </c>
      <c r="E35" s="291"/>
    </row>
    <row r="36" spans="1:5" s="73" customFormat="1" ht="15.75" customHeight="1">
      <c r="A36" s="297"/>
      <c r="B36" s="294"/>
      <c r="C36" s="294"/>
      <c r="D36" s="321"/>
      <c r="E36" s="302"/>
    </row>
    <row r="37" spans="1:5" s="73" customFormat="1" ht="25.5" hidden="1" customHeight="1">
      <c r="A37" s="298"/>
      <c r="B37" s="294"/>
      <c r="C37" s="294"/>
      <c r="D37" s="320"/>
      <c r="E37" s="292"/>
    </row>
    <row r="38" spans="1:5" s="43" customFormat="1" ht="21.75" customHeight="1">
      <c r="A38" s="227" t="s">
        <v>406</v>
      </c>
      <c r="B38" s="210" t="s">
        <v>254</v>
      </c>
      <c r="C38" s="227" t="s">
        <v>22</v>
      </c>
      <c r="D38" s="153">
        <f>նախահաշիվ1!E41</f>
        <v>2.0499999999999998</v>
      </c>
      <c r="E38" s="154"/>
    </row>
    <row r="39" spans="1:5" s="34" customFormat="1" ht="23.25" customHeight="1">
      <c r="A39" s="48"/>
      <c r="B39" s="214" t="s">
        <v>23</v>
      </c>
      <c r="C39" s="227"/>
      <c r="D39" s="28"/>
      <c r="E39" s="42"/>
    </row>
    <row r="40" spans="1:5" s="152" customFormat="1" ht="40.5" customHeight="1">
      <c r="A40" s="143"/>
      <c r="B40" s="344" t="s">
        <v>239</v>
      </c>
      <c r="C40" s="345"/>
      <c r="D40" s="145"/>
      <c r="E40" s="146"/>
    </row>
    <row r="41" spans="1:5" s="34" customFormat="1" ht="35.25" customHeight="1">
      <c r="A41" s="227" t="s">
        <v>412</v>
      </c>
      <c r="B41" s="220" t="s">
        <v>366</v>
      </c>
      <c r="C41" s="220" t="s">
        <v>92</v>
      </c>
      <c r="D41" s="42">
        <f>նախահաշիվ1!E44</f>
        <v>1600</v>
      </c>
      <c r="E41" s="42"/>
    </row>
    <row r="42" spans="1:5" s="73" customFormat="1" ht="37.5" customHeight="1">
      <c r="A42" s="210">
        <v>25</v>
      </c>
      <c r="B42" s="210" t="s">
        <v>312</v>
      </c>
      <c r="C42" s="210" t="s">
        <v>24</v>
      </c>
      <c r="D42" s="42">
        <f>նախահաշիվ1!E45</f>
        <v>0.4</v>
      </c>
      <c r="E42" s="42"/>
    </row>
    <row r="43" spans="1:5" s="73" customFormat="1" ht="32.25" customHeight="1">
      <c r="A43" s="220">
        <v>26</v>
      </c>
      <c r="B43" s="157" t="s">
        <v>275</v>
      </c>
      <c r="C43" s="220" t="s">
        <v>22</v>
      </c>
      <c r="D43" s="42">
        <f>նախահաշիվ1!E46</f>
        <v>1.4342000000000001</v>
      </c>
      <c r="E43" s="42"/>
    </row>
    <row r="44" spans="1:5" s="43" customFormat="1" ht="21.75" customHeight="1">
      <c r="A44" s="215" t="s">
        <v>697</v>
      </c>
      <c r="B44" s="210" t="s">
        <v>650</v>
      </c>
      <c r="C44" s="227" t="s">
        <v>22</v>
      </c>
      <c r="D44" s="42">
        <f>նախահաշիվ1!E47</f>
        <v>0.83399999999999996</v>
      </c>
      <c r="E44" s="42"/>
    </row>
    <row r="45" spans="1:5" s="73" customFormat="1" ht="30" customHeight="1">
      <c r="A45" s="293">
        <v>28</v>
      </c>
      <c r="B45" s="293" t="s">
        <v>647</v>
      </c>
      <c r="C45" s="293" t="s">
        <v>27</v>
      </c>
      <c r="D45" s="291">
        <f>նախահաշիվ1!E48</f>
        <v>782</v>
      </c>
      <c r="E45" s="291"/>
    </row>
    <row r="46" spans="1:5" s="73" customFormat="1" ht="18" customHeight="1">
      <c r="A46" s="295"/>
      <c r="B46" s="295"/>
      <c r="C46" s="295"/>
      <c r="D46" s="292"/>
      <c r="E46" s="292"/>
    </row>
    <row r="47" spans="1:5" s="34" customFormat="1" ht="23.25" customHeight="1">
      <c r="A47" s="48"/>
      <c r="B47" s="214" t="s">
        <v>23</v>
      </c>
      <c r="C47" s="227"/>
      <c r="D47" s="28"/>
      <c r="E47" s="42"/>
    </row>
    <row r="48" spans="1:5" s="152" customFormat="1" ht="40.5" customHeight="1">
      <c r="A48" s="143"/>
      <c r="B48" s="344" t="s">
        <v>240</v>
      </c>
      <c r="C48" s="345"/>
      <c r="D48" s="145"/>
      <c r="E48" s="146"/>
    </row>
    <row r="49" spans="1:5" s="46" customFormat="1" ht="36" customHeight="1">
      <c r="A49" s="210">
        <v>29</v>
      </c>
      <c r="B49" s="210" t="s">
        <v>367</v>
      </c>
      <c r="C49" s="210" t="s">
        <v>24</v>
      </c>
      <c r="D49" s="207">
        <f>նախահաշիվ1!E52</f>
        <v>1.7376</v>
      </c>
      <c r="E49" s="158"/>
    </row>
    <row r="50" spans="1:5" s="34" customFormat="1" ht="38.25" customHeight="1">
      <c r="A50" s="210">
        <v>30</v>
      </c>
      <c r="B50" s="208" t="s">
        <v>129</v>
      </c>
      <c r="C50" s="208" t="s">
        <v>22</v>
      </c>
      <c r="D50" s="207">
        <f>նախահաշիվ1!E53</f>
        <v>2.4326399999999997</v>
      </c>
      <c r="E50" s="158"/>
    </row>
    <row r="51" spans="1:5" s="73" customFormat="1" ht="38.25" customHeight="1">
      <c r="A51" s="227" t="s">
        <v>698</v>
      </c>
      <c r="B51" s="220" t="s">
        <v>678</v>
      </c>
      <c r="C51" s="220" t="s">
        <v>24</v>
      </c>
      <c r="D51" s="207">
        <f>նախահաշիվ1!E54</f>
        <v>12.6</v>
      </c>
      <c r="E51" s="158"/>
    </row>
    <row r="52" spans="1:5" s="46" customFormat="1" ht="40.5" customHeight="1">
      <c r="A52" s="210">
        <v>32</v>
      </c>
      <c r="B52" s="210" t="s">
        <v>687</v>
      </c>
      <c r="C52" s="210" t="s">
        <v>24</v>
      </c>
      <c r="D52" s="207">
        <f>նախահաշիվ1!E55</f>
        <v>13.76</v>
      </c>
      <c r="E52" s="158"/>
    </row>
    <row r="53" spans="1:5" s="43" customFormat="1" ht="21.75" customHeight="1">
      <c r="A53" s="215" t="s">
        <v>408</v>
      </c>
      <c r="B53" s="210" t="s">
        <v>252</v>
      </c>
      <c r="C53" s="227" t="s">
        <v>22</v>
      </c>
      <c r="D53" s="207">
        <f>նախահաշիվ1!E56</f>
        <v>0.50904000000000005</v>
      </c>
      <c r="E53" s="158"/>
    </row>
    <row r="54" spans="1:5" s="43" customFormat="1" ht="21.75" customHeight="1">
      <c r="A54" s="215" t="s">
        <v>413</v>
      </c>
      <c r="B54" s="210" t="s">
        <v>254</v>
      </c>
      <c r="C54" s="227" t="s">
        <v>22</v>
      </c>
      <c r="D54" s="207">
        <f>նախահաշիվ1!E57</f>
        <v>0.6</v>
      </c>
      <c r="E54" s="158"/>
    </row>
    <row r="55" spans="1:5" s="34" customFormat="1" ht="23.25" customHeight="1">
      <c r="A55" s="48"/>
      <c r="B55" s="214" t="s">
        <v>23</v>
      </c>
      <c r="C55" s="227"/>
      <c r="D55" s="28"/>
      <c r="E55" s="42"/>
    </row>
    <row r="56" spans="1:5" s="34" customFormat="1" ht="23.25" customHeight="1">
      <c r="A56" s="24"/>
      <c r="B56" s="310" t="s">
        <v>272</v>
      </c>
      <c r="C56" s="311"/>
      <c r="D56" s="219"/>
      <c r="E56" s="208"/>
    </row>
    <row r="57" spans="1:5" s="73" customFormat="1" ht="29.25" customHeight="1">
      <c r="A57" s="220">
        <v>35</v>
      </c>
      <c r="B57" s="220" t="s">
        <v>688</v>
      </c>
      <c r="C57" s="220" t="s">
        <v>26</v>
      </c>
      <c r="D57" s="28">
        <f>նախահաշիվ1!E60</f>
        <v>60.94</v>
      </c>
      <c r="E57" s="42"/>
    </row>
    <row r="58" spans="1:5" s="73" customFormat="1" ht="26.25" customHeight="1">
      <c r="A58" s="210">
        <v>36</v>
      </c>
      <c r="B58" s="210" t="s">
        <v>648</v>
      </c>
      <c r="C58" s="210" t="s">
        <v>184</v>
      </c>
      <c r="D58" s="219">
        <f>նախահաշիվ1!E61</f>
        <v>304.70999999999998</v>
      </c>
      <c r="E58" s="208"/>
    </row>
    <row r="59" spans="1:5" s="73" customFormat="1" ht="26.25" customHeight="1">
      <c r="A59" s="293">
        <v>37</v>
      </c>
      <c r="B59" s="293" t="s">
        <v>190</v>
      </c>
      <c r="C59" s="293" t="s">
        <v>26</v>
      </c>
      <c r="D59" s="319">
        <f>նախահաշիվ1!E62</f>
        <v>3.0029999999999997</v>
      </c>
      <c r="E59" s="291"/>
    </row>
    <row r="60" spans="1:5" s="73" customFormat="1" ht="16.5" customHeight="1">
      <c r="A60" s="294"/>
      <c r="B60" s="294"/>
      <c r="C60" s="294"/>
      <c r="D60" s="321"/>
      <c r="E60" s="302"/>
    </row>
    <row r="61" spans="1:5" s="73" customFormat="1" ht="14.25" hidden="1" customHeight="1">
      <c r="A61" s="294"/>
      <c r="B61" s="294"/>
      <c r="C61" s="294"/>
      <c r="D61" s="321"/>
      <c r="E61" s="302"/>
    </row>
    <row r="62" spans="1:5" s="73" customFormat="1" ht="18.75" hidden="1" customHeight="1">
      <c r="A62" s="294"/>
      <c r="B62" s="294"/>
      <c r="C62" s="294"/>
      <c r="D62" s="321"/>
      <c r="E62" s="302"/>
    </row>
    <row r="63" spans="1:5" s="73" customFormat="1" ht="26.25" hidden="1" customHeight="1">
      <c r="A63" s="295"/>
      <c r="B63" s="295"/>
      <c r="C63" s="295"/>
      <c r="D63" s="320"/>
      <c r="E63" s="292"/>
    </row>
    <row r="64" spans="1:5" s="73" customFormat="1" ht="26.25" customHeight="1">
      <c r="A64" s="293">
        <v>38</v>
      </c>
      <c r="B64" s="293" t="s">
        <v>663</v>
      </c>
      <c r="C64" s="293" t="s">
        <v>88</v>
      </c>
      <c r="D64" s="319">
        <f>նախահաշիվ1!E67</f>
        <v>71</v>
      </c>
      <c r="E64" s="291"/>
    </row>
    <row r="65" spans="1:5" s="73" customFormat="1" ht="11.25" customHeight="1">
      <c r="A65" s="294"/>
      <c r="B65" s="294"/>
      <c r="C65" s="294"/>
      <c r="D65" s="321"/>
      <c r="E65" s="302"/>
    </row>
    <row r="66" spans="1:5" s="73" customFormat="1" ht="7.5" hidden="1" customHeight="1">
      <c r="A66" s="294"/>
      <c r="B66" s="294"/>
      <c r="C66" s="294"/>
      <c r="D66" s="321"/>
      <c r="E66" s="302"/>
    </row>
    <row r="67" spans="1:5" s="73" customFormat="1" ht="26.25" hidden="1" customHeight="1">
      <c r="A67" s="294"/>
      <c r="B67" s="294"/>
      <c r="C67" s="294"/>
      <c r="D67" s="321"/>
      <c r="E67" s="302"/>
    </row>
    <row r="68" spans="1:5" s="73" customFormat="1" ht="12" hidden="1">
      <c r="A68" s="295"/>
      <c r="B68" s="295"/>
      <c r="C68" s="295"/>
      <c r="D68" s="320"/>
      <c r="E68" s="292"/>
    </row>
    <row r="69" spans="1:5" s="73" customFormat="1" ht="18" customHeight="1">
      <c r="A69" s="293">
        <v>39</v>
      </c>
      <c r="B69" s="293" t="s">
        <v>664</v>
      </c>
      <c r="C69" s="293" t="s">
        <v>25</v>
      </c>
      <c r="D69" s="319">
        <f>նախահաշիվ1!E72</f>
        <v>304.70999999999998</v>
      </c>
      <c r="E69" s="291"/>
    </row>
    <row r="70" spans="1:5" s="73" customFormat="1" ht="15.75" customHeight="1">
      <c r="A70" s="294"/>
      <c r="B70" s="294"/>
      <c r="C70" s="294"/>
      <c r="D70" s="321"/>
      <c r="E70" s="302"/>
    </row>
    <row r="71" spans="1:5" s="73" customFormat="1" ht="18" hidden="1" customHeight="1">
      <c r="A71" s="294"/>
      <c r="B71" s="294"/>
      <c r="C71" s="294"/>
      <c r="D71" s="321"/>
      <c r="E71" s="302"/>
    </row>
    <row r="72" spans="1:5" s="73" customFormat="1" ht="5.25" hidden="1" customHeight="1">
      <c r="A72" s="295"/>
      <c r="B72" s="295"/>
      <c r="C72" s="295"/>
      <c r="D72" s="320"/>
      <c r="E72" s="292"/>
    </row>
    <row r="73" spans="1:5" s="43" customFormat="1" ht="25.5" customHeight="1">
      <c r="A73" s="210">
        <v>40</v>
      </c>
      <c r="B73" s="210" t="s">
        <v>213</v>
      </c>
      <c r="C73" s="210" t="s">
        <v>26</v>
      </c>
      <c r="D73" s="208">
        <f>նախահաշիվ1!E76</f>
        <v>1.9669999999999999</v>
      </c>
      <c r="E73" s="208"/>
    </row>
    <row r="74" spans="1:5" s="73" customFormat="1" ht="26.25" customHeight="1">
      <c r="A74" s="293">
        <v>41</v>
      </c>
      <c r="B74" s="293" t="s">
        <v>666</v>
      </c>
      <c r="C74" s="293" t="s">
        <v>184</v>
      </c>
      <c r="D74" s="291">
        <f>նախահաշիվ1!E77</f>
        <v>28.236000000000001</v>
      </c>
      <c r="E74" s="291"/>
    </row>
    <row r="75" spans="1:5" s="73" customFormat="1" ht="6" customHeight="1">
      <c r="A75" s="295"/>
      <c r="B75" s="295"/>
      <c r="C75" s="295"/>
      <c r="D75" s="292"/>
      <c r="E75" s="292"/>
    </row>
    <row r="76" spans="1:5" s="43" customFormat="1" ht="27" customHeight="1">
      <c r="A76" s="210">
        <v>42</v>
      </c>
      <c r="B76" s="210" t="s">
        <v>214</v>
      </c>
      <c r="C76" s="210" t="s">
        <v>26</v>
      </c>
      <c r="D76" s="208">
        <f>նախահաշիվ1!E79</f>
        <v>0.49245</v>
      </c>
      <c r="E76" s="208"/>
    </row>
    <row r="77" spans="1:5" s="73" customFormat="1" ht="26.25" customHeight="1">
      <c r="A77" s="293">
        <v>43</v>
      </c>
      <c r="B77" s="293" t="s">
        <v>186</v>
      </c>
      <c r="C77" s="293" t="s">
        <v>92</v>
      </c>
      <c r="D77" s="319">
        <f>նախահաշիվ1!E80</f>
        <v>4</v>
      </c>
      <c r="E77" s="291"/>
    </row>
    <row r="78" spans="1:5" s="73" customFormat="1" ht="9" customHeight="1">
      <c r="A78" s="295"/>
      <c r="B78" s="295"/>
      <c r="C78" s="295"/>
      <c r="D78" s="320"/>
      <c r="E78" s="292"/>
    </row>
    <row r="79" spans="1:5" s="73" customFormat="1" ht="38.25" customHeight="1">
      <c r="A79" s="293">
        <v>44</v>
      </c>
      <c r="B79" s="293" t="s">
        <v>191</v>
      </c>
      <c r="C79" s="293" t="s">
        <v>92</v>
      </c>
      <c r="D79" s="319">
        <f>նախահաշիվ1!E82</f>
        <v>8</v>
      </c>
      <c r="E79" s="291"/>
    </row>
    <row r="80" spans="1:5" s="73" customFormat="1" ht="2.25" customHeight="1">
      <c r="A80" s="295"/>
      <c r="B80" s="295"/>
      <c r="C80" s="295"/>
      <c r="D80" s="320"/>
      <c r="E80" s="292"/>
    </row>
    <row r="81" spans="1:5" s="73" customFormat="1" ht="26.25" customHeight="1">
      <c r="A81" s="293">
        <v>45</v>
      </c>
      <c r="B81" s="293" t="s">
        <v>165</v>
      </c>
      <c r="C81" s="293" t="s">
        <v>166</v>
      </c>
      <c r="D81" s="319">
        <f>նախահաշիվ1!E84</f>
        <v>14.8</v>
      </c>
      <c r="E81" s="291"/>
    </row>
    <row r="82" spans="1:5" s="73" customFormat="1" ht="13.5" customHeight="1">
      <c r="A82" s="294"/>
      <c r="B82" s="294"/>
      <c r="C82" s="294"/>
      <c r="D82" s="321"/>
      <c r="E82" s="302"/>
    </row>
    <row r="83" spans="1:5" s="73" customFormat="1" ht="26.25" hidden="1" customHeight="1">
      <c r="A83" s="295"/>
      <c r="B83" s="295"/>
      <c r="C83" s="295"/>
      <c r="D83" s="320"/>
      <c r="E83" s="292"/>
    </row>
    <row r="84" spans="1:5" s="73" customFormat="1" ht="26.25" customHeight="1">
      <c r="A84" s="293">
        <v>46</v>
      </c>
      <c r="B84" s="293" t="s">
        <v>197</v>
      </c>
      <c r="C84" s="293" t="s">
        <v>24</v>
      </c>
      <c r="D84" s="291">
        <f>նախահաշիվ1!E87</f>
        <v>2.4594499999999999</v>
      </c>
      <c r="E84" s="291"/>
    </row>
    <row r="85" spans="1:5" s="73" customFormat="1" ht="10.5" customHeight="1">
      <c r="A85" s="295"/>
      <c r="B85" s="295"/>
      <c r="C85" s="295"/>
      <c r="D85" s="292"/>
      <c r="E85" s="292"/>
    </row>
    <row r="86" spans="1:5" s="73" customFormat="1" ht="26.25" customHeight="1">
      <c r="A86" s="293">
        <v>47</v>
      </c>
      <c r="B86" s="293" t="s">
        <v>168</v>
      </c>
      <c r="C86" s="293" t="s">
        <v>27</v>
      </c>
      <c r="D86" s="291">
        <f>նախահաշիվ1!E89</f>
        <v>3.0029999999999997</v>
      </c>
      <c r="E86" s="291"/>
    </row>
    <row r="87" spans="1:5" s="73" customFormat="1" ht="10.5" customHeight="1">
      <c r="A87" s="294"/>
      <c r="B87" s="294"/>
      <c r="C87" s="294"/>
      <c r="D87" s="302"/>
      <c r="E87" s="302"/>
    </row>
    <row r="88" spans="1:5" s="73" customFormat="1" ht="26.25" hidden="1" customHeight="1">
      <c r="A88" s="295"/>
      <c r="B88" s="295"/>
      <c r="C88" s="295"/>
      <c r="D88" s="292"/>
      <c r="E88" s="292"/>
    </row>
    <row r="89" spans="1:5" s="73" customFormat="1" ht="26.25" customHeight="1">
      <c r="A89" s="293">
        <v>48</v>
      </c>
      <c r="B89" s="293" t="s">
        <v>170</v>
      </c>
      <c r="C89" s="293" t="s">
        <v>92</v>
      </c>
      <c r="D89" s="319">
        <f>նախահաշիվ1!E92</f>
        <v>1</v>
      </c>
      <c r="E89" s="291"/>
    </row>
    <row r="90" spans="1:5" s="73" customFormat="1" ht="3.75" customHeight="1">
      <c r="A90" s="295"/>
      <c r="B90" s="295"/>
      <c r="C90" s="295"/>
      <c r="D90" s="320"/>
      <c r="E90" s="292"/>
    </row>
    <row r="91" spans="1:5" s="34" customFormat="1" ht="23.25" customHeight="1">
      <c r="A91" s="48"/>
      <c r="B91" s="214" t="s">
        <v>23</v>
      </c>
      <c r="C91" s="227"/>
      <c r="D91" s="28"/>
      <c r="E91" s="42"/>
    </row>
    <row r="92" spans="1:5" s="34" customFormat="1" ht="23.25" customHeight="1">
      <c r="A92" s="24"/>
      <c r="B92" s="310" t="s">
        <v>280</v>
      </c>
      <c r="C92" s="311"/>
      <c r="D92" s="219"/>
      <c r="E92" s="208"/>
    </row>
    <row r="93" spans="1:5" s="73" customFormat="1" ht="23.25" customHeight="1">
      <c r="A93" s="293">
        <v>49</v>
      </c>
      <c r="B93" s="299" t="s">
        <v>337</v>
      </c>
      <c r="C93" s="293" t="s">
        <v>25</v>
      </c>
      <c r="D93" s="319">
        <f>նախահաշիվ1!E96</f>
        <v>51.239999999999995</v>
      </c>
      <c r="E93" s="291"/>
    </row>
    <row r="94" spans="1:5" s="73" customFormat="1" ht="14.25" customHeight="1">
      <c r="A94" s="295"/>
      <c r="B94" s="301"/>
      <c r="C94" s="295"/>
      <c r="D94" s="320"/>
      <c r="E94" s="292"/>
    </row>
    <row r="95" spans="1:5" s="73" customFormat="1" ht="30" customHeight="1">
      <c r="A95" s="220">
        <v>50</v>
      </c>
      <c r="B95" s="74" t="s">
        <v>338</v>
      </c>
      <c r="C95" s="220" t="s">
        <v>24</v>
      </c>
      <c r="D95" s="29">
        <f>նախահաշիվ1!E98</f>
        <v>0.57644999999999991</v>
      </c>
      <c r="E95" s="42"/>
    </row>
    <row r="96" spans="1:5" s="73" customFormat="1" ht="27.75" customHeight="1">
      <c r="A96" s="220">
        <v>51</v>
      </c>
      <c r="B96" s="74" t="s">
        <v>344</v>
      </c>
      <c r="C96" s="220" t="s">
        <v>22</v>
      </c>
      <c r="D96" s="28">
        <f>նախահաշիվ1!E99</f>
        <v>0.01</v>
      </c>
      <c r="E96" s="209"/>
    </row>
    <row r="97" spans="1:5" s="73" customFormat="1" ht="28.5" customHeight="1">
      <c r="A97" s="293">
        <v>52</v>
      </c>
      <c r="B97" s="293" t="s">
        <v>279</v>
      </c>
      <c r="C97" s="293" t="s">
        <v>24</v>
      </c>
      <c r="D97" s="313">
        <f>նախահաշիվ1!E100</f>
        <v>2.4E-2</v>
      </c>
      <c r="E97" s="291"/>
    </row>
    <row r="98" spans="1:5" s="73" customFormat="1" ht="2.25" customHeight="1">
      <c r="A98" s="294"/>
      <c r="B98" s="294"/>
      <c r="C98" s="294"/>
      <c r="D98" s="323"/>
      <c r="E98" s="302"/>
    </row>
    <row r="99" spans="1:5" s="73" customFormat="1" ht="15.75" hidden="1" customHeight="1">
      <c r="A99" s="294"/>
      <c r="B99" s="294"/>
      <c r="C99" s="294"/>
      <c r="D99" s="323"/>
      <c r="E99" s="302"/>
    </row>
    <row r="100" spans="1:5" s="73" customFormat="1" ht="28.5" hidden="1" customHeight="1">
      <c r="A100" s="295"/>
      <c r="B100" s="295"/>
      <c r="C100" s="295"/>
      <c r="D100" s="314"/>
      <c r="E100" s="292"/>
    </row>
    <row r="101" spans="1:5" s="43" customFormat="1" ht="21.75" customHeight="1">
      <c r="A101" s="215" t="s">
        <v>699</v>
      </c>
      <c r="B101" s="210" t="s">
        <v>252</v>
      </c>
      <c r="C101" s="227" t="s">
        <v>22</v>
      </c>
      <c r="D101" s="153">
        <f>նախահաշիվ1!E104</f>
        <v>3.0000000000000001E-3</v>
      </c>
      <c r="E101" s="154"/>
    </row>
    <row r="102" spans="1:5" s="43" customFormat="1" ht="21.75" customHeight="1">
      <c r="A102" s="215" t="s">
        <v>700</v>
      </c>
      <c r="B102" s="210" t="s">
        <v>254</v>
      </c>
      <c r="C102" s="227" t="s">
        <v>22</v>
      </c>
      <c r="D102" s="162">
        <f>նախահաշիվ1!E105</f>
        <v>7.1040000000000001E-3</v>
      </c>
      <c r="E102" s="154"/>
    </row>
    <row r="103" spans="1:5" s="34" customFormat="1" ht="23.25" customHeight="1">
      <c r="A103" s="48"/>
      <c r="B103" s="214" t="s">
        <v>23</v>
      </c>
      <c r="C103" s="227"/>
      <c r="D103" s="28"/>
      <c r="E103" s="42"/>
    </row>
    <row r="104" spans="1:5" s="34" customFormat="1" ht="23.25" customHeight="1">
      <c r="A104" s="24"/>
      <c r="B104" s="310" t="s">
        <v>281</v>
      </c>
      <c r="C104" s="311"/>
      <c r="D104" s="219"/>
      <c r="E104" s="208"/>
    </row>
    <row r="105" spans="1:5" s="43" customFormat="1" ht="31.5" customHeight="1">
      <c r="A105" s="210">
        <v>55</v>
      </c>
      <c r="B105" s="210" t="s">
        <v>283</v>
      </c>
      <c r="C105" s="210" t="s">
        <v>27</v>
      </c>
      <c r="D105" s="219">
        <f>նախահաշիվ1!E108</f>
        <v>30.6</v>
      </c>
      <c r="E105" s="208"/>
    </row>
    <row r="106" spans="1:5" s="43" customFormat="1" ht="28.5" customHeight="1">
      <c r="A106" s="210">
        <v>56</v>
      </c>
      <c r="B106" s="210" t="s">
        <v>107</v>
      </c>
      <c r="C106" s="210" t="s">
        <v>27</v>
      </c>
      <c r="D106" s="219">
        <f>նախահաշիվ1!E109</f>
        <v>30.6</v>
      </c>
      <c r="E106" s="208"/>
    </row>
    <row r="107" spans="1:5" s="43" customFormat="1" ht="28.5" customHeight="1">
      <c r="A107" s="210">
        <v>57</v>
      </c>
      <c r="B107" s="210" t="s">
        <v>282</v>
      </c>
      <c r="C107" s="210" t="s">
        <v>88</v>
      </c>
      <c r="D107" s="219">
        <f>նախահաշիվ1!E110</f>
        <v>32.299999999999997</v>
      </c>
      <c r="E107" s="208"/>
    </row>
    <row r="108" spans="1:5" s="43" customFormat="1" ht="33" customHeight="1">
      <c r="A108" s="210">
        <v>58</v>
      </c>
      <c r="B108" s="210" t="s">
        <v>123</v>
      </c>
      <c r="C108" s="210" t="s">
        <v>27</v>
      </c>
      <c r="D108" s="207">
        <f>նախահաշիվ1!E111</f>
        <v>19.072499999999998</v>
      </c>
      <c r="E108" s="208"/>
    </row>
    <row r="109" spans="1:5" s="34" customFormat="1" ht="23.25" customHeight="1">
      <c r="A109" s="48"/>
      <c r="B109" s="214" t="s">
        <v>23</v>
      </c>
      <c r="C109" s="227"/>
      <c r="D109" s="28"/>
      <c r="E109" s="42"/>
    </row>
    <row r="110" spans="1:5" s="34" customFormat="1" ht="23.25" customHeight="1">
      <c r="A110" s="24"/>
      <c r="B110" s="310" t="s">
        <v>284</v>
      </c>
      <c r="C110" s="311"/>
      <c r="D110" s="219"/>
      <c r="E110" s="208"/>
    </row>
    <row r="111" spans="1:5" s="73" customFormat="1" ht="24" customHeight="1">
      <c r="A111" s="296" t="s">
        <v>418</v>
      </c>
      <c r="B111" s="293" t="s">
        <v>247</v>
      </c>
      <c r="C111" s="293" t="s">
        <v>24</v>
      </c>
      <c r="D111" s="293">
        <f>նախահաշիվ1!E114</f>
        <v>23.16</v>
      </c>
      <c r="E111" s="291"/>
    </row>
    <row r="112" spans="1:5" s="73" customFormat="1" ht="10.5" customHeight="1">
      <c r="A112" s="298"/>
      <c r="B112" s="295"/>
      <c r="C112" s="295"/>
      <c r="D112" s="295"/>
      <c r="E112" s="292"/>
    </row>
    <row r="113" spans="1:5" s="73" customFormat="1" ht="24" customHeight="1">
      <c r="A113" s="293">
        <v>60</v>
      </c>
      <c r="B113" s="293" t="s">
        <v>662</v>
      </c>
      <c r="C113" s="293" t="s">
        <v>24</v>
      </c>
      <c r="D113" s="303">
        <f>նախահաշիվ1!E116</f>
        <v>15.44</v>
      </c>
      <c r="E113" s="291"/>
    </row>
    <row r="114" spans="1:5" s="73" customFormat="1" ht="12" customHeight="1">
      <c r="A114" s="294"/>
      <c r="B114" s="294"/>
      <c r="C114" s="294"/>
      <c r="D114" s="304"/>
      <c r="E114" s="302"/>
    </row>
    <row r="115" spans="1:5" s="73" customFormat="1" ht="24" hidden="1" customHeight="1">
      <c r="A115" s="294"/>
      <c r="B115" s="294"/>
      <c r="C115" s="294"/>
      <c r="D115" s="304"/>
      <c r="E115" s="302"/>
    </row>
    <row r="116" spans="1:5" s="73" customFormat="1" ht="24" hidden="1" customHeight="1">
      <c r="A116" s="295"/>
      <c r="B116" s="295"/>
      <c r="C116" s="295"/>
      <c r="D116" s="305"/>
      <c r="E116" s="292"/>
    </row>
    <row r="117" spans="1:5" s="73" customFormat="1" ht="40.5" customHeight="1">
      <c r="A117" s="220">
        <v>61</v>
      </c>
      <c r="B117" s="157" t="s">
        <v>374</v>
      </c>
      <c r="C117" s="220" t="s">
        <v>27</v>
      </c>
      <c r="D117" s="29">
        <f>նախահաշիվ1!E120</f>
        <v>193</v>
      </c>
      <c r="E117" s="42"/>
    </row>
    <row r="118" spans="1:5" s="43" customFormat="1" ht="29.25" customHeight="1">
      <c r="A118" s="216">
        <v>62</v>
      </c>
      <c r="B118" s="208" t="s">
        <v>115</v>
      </c>
      <c r="C118" s="208" t="s">
        <v>27</v>
      </c>
      <c r="D118" s="219">
        <f>նախահաշիվ1!E121</f>
        <v>193</v>
      </c>
      <c r="E118" s="208"/>
    </row>
    <row r="119" spans="1:5" s="73" customFormat="1" ht="27.75" customHeight="1">
      <c r="A119" s="296" t="s">
        <v>410</v>
      </c>
      <c r="B119" s="293" t="s">
        <v>358</v>
      </c>
      <c r="C119" s="293" t="s">
        <v>27</v>
      </c>
      <c r="D119" s="303">
        <f>նախահաշիվ1!E122</f>
        <v>45.22</v>
      </c>
      <c r="E119" s="291"/>
    </row>
    <row r="120" spans="1:5" s="73" customFormat="1" ht="6.75" customHeight="1">
      <c r="A120" s="298"/>
      <c r="B120" s="295"/>
      <c r="C120" s="295"/>
      <c r="D120" s="305"/>
      <c r="E120" s="292"/>
    </row>
    <row r="121" spans="1:5" s="73" customFormat="1" ht="27.75" customHeight="1">
      <c r="A121" s="296" t="s">
        <v>411</v>
      </c>
      <c r="B121" s="293" t="s">
        <v>356</v>
      </c>
      <c r="C121" s="293" t="s">
        <v>27</v>
      </c>
      <c r="D121" s="303">
        <f>նախահաշիվ1!E124</f>
        <v>3.94</v>
      </c>
      <c r="E121" s="291"/>
    </row>
    <row r="122" spans="1:5" s="73" customFormat="1" ht="3.75" customHeight="1">
      <c r="A122" s="298"/>
      <c r="B122" s="295"/>
      <c r="C122" s="295"/>
      <c r="D122" s="305"/>
      <c r="E122" s="292"/>
    </row>
    <row r="123" spans="1:5" s="163" customFormat="1" ht="21.75" customHeight="1">
      <c r="A123" s="335">
        <v>65</v>
      </c>
      <c r="B123" s="291" t="s">
        <v>652</v>
      </c>
      <c r="C123" s="291" t="s">
        <v>27</v>
      </c>
      <c r="D123" s="303">
        <f>նախահաշիվ1!E126</f>
        <v>147.78</v>
      </c>
      <c r="E123" s="291"/>
    </row>
    <row r="124" spans="1:5" s="163" customFormat="1" ht="12.75" customHeight="1">
      <c r="A124" s="336"/>
      <c r="B124" s="302"/>
      <c r="C124" s="302"/>
      <c r="D124" s="321"/>
      <c r="E124" s="302"/>
    </row>
    <row r="125" spans="1:5" s="43" customFormat="1" ht="21.75" hidden="1" customHeight="1">
      <c r="A125" s="337"/>
      <c r="B125" s="292"/>
      <c r="C125" s="292"/>
      <c r="D125" s="320"/>
      <c r="E125" s="292"/>
    </row>
    <row r="126" spans="1:5" s="34" customFormat="1" ht="23.25" customHeight="1">
      <c r="A126" s="48"/>
      <c r="B126" s="214" t="s">
        <v>23</v>
      </c>
      <c r="C126" s="227"/>
      <c r="D126" s="28"/>
      <c r="E126" s="42"/>
    </row>
    <row r="127" spans="1:5" s="34" customFormat="1" ht="23.25" customHeight="1">
      <c r="A127" s="24"/>
      <c r="B127" s="310" t="s">
        <v>285</v>
      </c>
      <c r="C127" s="311"/>
      <c r="D127" s="219"/>
      <c r="E127" s="208"/>
    </row>
    <row r="128" spans="1:5" s="73" customFormat="1" ht="22.5" customHeight="1">
      <c r="A128" s="293">
        <v>66</v>
      </c>
      <c r="B128" s="299" t="s">
        <v>359</v>
      </c>
      <c r="C128" s="293" t="s">
        <v>25</v>
      </c>
      <c r="D128" s="303">
        <f>նախահաշիվ1!E131</f>
        <v>318.10000000000002</v>
      </c>
      <c r="E128" s="291"/>
    </row>
    <row r="129" spans="1:5" s="73" customFormat="1" ht="9" customHeight="1">
      <c r="A129" s="295"/>
      <c r="B129" s="301"/>
      <c r="C129" s="295"/>
      <c r="D129" s="305"/>
      <c r="E129" s="292"/>
    </row>
    <row r="130" spans="1:5" s="73" customFormat="1" ht="23.25" customHeight="1">
      <c r="A130" s="293">
        <v>67</v>
      </c>
      <c r="B130" s="299" t="s">
        <v>360</v>
      </c>
      <c r="C130" s="293" t="s">
        <v>25</v>
      </c>
      <c r="D130" s="319">
        <f>նախահաշիվ1!E133</f>
        <v>161.19999999999999</v>
      </c>
      <c r="E130" s="291"/>
    </row>
    <row r="131" spans="1:5" s="73" customFormat="1" ht="8.25" customHeight="1">
      <c r="A131" s="295"/>
      <c r="B131" s="301"/>
      <c r="C131" s="295"/>
      <c r="D131" s="320"/>
      <c r="E131" s="292"/>
    </row>
    <row r="132" spans="1:5" s="73" customFormat="1" ht="27.75" customHeight="1">
      <c r="A132" s="293">
        <v>68</v>
      </c>
      <c r="B132" s="293" t="s">
        <v>361</v>
      </c>
      <c r="C132" s="293" t="s">
        <v>25</v>
      </c>
      <c r="D132" s="319">
        <f>նախահաշիվ1!E135</f>
        <v>52.3</v>
      </c>
      <c r="E132" s="313"/>
    </row>
    <row r="133" spans="1:5" s="73" customFormat="1" ht="9.75" customHeight="1">
      <c r="A133" s="295"/>
      <c r="B133" s="295"/>
      <c r="C133" s="295"/>
      <c r="D133" s="320"/>
      <c r="E133" s="314"/>
    </row>
    <row r="134" spans="1:5" s="73" customFormat="1" ht="27.75" customHeight="1">
      <c r="A134" s="293">
        <v>69</v>
      </c>
      <c r="B134" s="299" t="s">
        <v>365</v>
      </c>
      <c r="C134" s="293" t="s">
        <v>25</v>
      </c>
      <c r="D134" s="303">
        <f>նախահաշիվ1!E137</f>
        <v>129.54</v>
      </c>
      <c r="E134" s="291"/>
    </row>
    <row r="135" spans="1:5" s="73" customFormat="1" ht="3.75" customHeight="1">
      <c r="A135" s="295"/>
      <c r="B135" s="301"/>
      <c r="C135" s="295"/>
      <c r="D135" s="305"/>
      <c r="E135" s="292"/>
    </row>
    <row r="136" spans="1:5" s="73" customFormat="1" ht="27.75" customHeight="1">
      <c r="A136" s="293">
        <v>70</v>
      </c>
      <c r="B136" s="299" t="s">
        <v>364</v>
      </c>
      <c r="C136" s="293" t="s">
        <v>25</v>
      </c>
      <c r="D136" s="303">
        <f>նախահաշիվ1!E139</f>
        <v>5.016</v>
      </c>
      <c r="E136" s="291"/>
    </row>
    <row r="137" spans="1:5" s="73" customFormat="1" ht="9" customHeight="1">
      <c r="A137" s="295"/>
      <c r="B137" s="301"/>
      <c r="C137" s="295"/>
      <c r="D137" s="305"/>
      <c r="E137" s="292"/>
    </row>
    <row r="138" spans="1:5" s="163" customFormat="1" ht="36.75" customHeight="1">
      <c r="A138" s="335">
        <v>71</v>
      </c>
      <c r="B138" s="291" t="s">
        <v>375</v>
      </c>
      <c r="C138" s="291" t="s">
        <v>27</v>
      </c>
      <c r="D138" s="319">
        <f>նախահաշիվ1!E141</f>
        <v>31.8</v>
      </c>
      <c r="E138" s="291"/>
    </row>
    <row r="139" spans="1:5" s="163" customFormat="1" ht="2.25" customHeight="1">
      <c r="A139" s="336"/>
      <c r="B139" s="302"/>
      <c r="C139" s="302"/>
      <c r="D139" s="321"/>
      <c r="E139" s="302"/>
    </row>
    <row r="140" spans="1:5" s="43" customFormat="1" ht="21.75" hidden="1" customHeight="1">
      <c r="A140" s="337"/>
      <c r="B140" s="292"/>
      <c r="C140" s="292"/>
      <c r="D140" s="320"/>
      <c r="E140" s="292"/>
    </row>
    <row r="141" spans="1:5" s="43" customFormat="1" ht="24.75" customHeight="1">
      <c r="A141" s="293">
        <v>72</v>
      </c>
      <c r="B141" s="293" t="s">
        <v>110</v>
      </c>
      <c r="C141" s="293" t="s">
        <v>25</v>
      </c>
      <c r="D141" s="338">
        <f>նախահաշիվ1!E144</f>
        <v>273.13600000000002</v>
      </c>
      <c r="E141" s="291"/>
    </row>
    <row r="142" spans="1:5" s="163" customFormat="1" ht="6.75" customHeight="1">
      <c r="A142" s="295"/>
      <c r="B142" s="295"/>
      <c r="C142" s="295"/>
      <c r="D142" s="339"/>
      <c r="E142" s="292"/>
    </row>
    <row r="143" spans="1:5" s="43" customFormat="1" ht="24.75" customHeight="1">
      <c r="A143" s="293">
        <v>73</v>
      </c>
      <c r="B143" s="293" t="s">
        <v>101</v>
      </c>
      <c r="C143" s="293" t="s">
        <v>25</v>
      </c>
      <c r="D143" s="340">
        <f>նախահաշիվ1!E146</f>
        <v>161.19999999999999</v>
      </c>
      <c r="E143" s="291"/>
    </row>
    <row r="144" spans="1:5" s="163" customFormat="1" ht="10.5" customHeight="1">
      <c r="A144" s="295"/>
      <c r="B144" s="295"/>
      <c r="C144" s="295"/>
      <c r="D144" s="339"/>
      <c r="E144" s="292"/>
    </row>
    <row r="145" spans="1:5" s="73" customFormat="1" ht="27" customHeight="1">
      <c r="A145" s="293">
        <v>74</v>
      </c>
      <c r="B145" s="293" t="s">
        <v>362</v>
      </c>
      <c r="C145" s="293" t="s">
        <v>25</v>
      </c>
      <c r="D145" s="303">
        <f>նախահաշիվ1!E148</f>
        <v>49.98</v>
      </c>
      <c r="E145" s="291"/>
    </row>
    <row r="146" spans="1:5" s="73" customFormat="1" ht="9" customHeight="1">
      <c r="A146" s="295"/>
      <c r="B146" s="295"/>
      <c r="C146" s="295"/>
      <c r="D146" s="305"/>
      <c r="E146" s="292"/>
    </row>
    <row r="147" spans="1:5" s="34" customFormat="1" ht="23.25" customHeight="1">
      <c r="A147" s="48"/>
      <c r="B147" s="214" t="s">
        <v>23</v>
      </c>
      <c r="C147" s="239"/>
      <c r="D147" s="239"/>
      <c r="E147" s="239"/>
    </row>
    <row r="148" spans="1:5" s="34" customFormat="1" ht="23.25" customHeight="1">
      <c r="A148" s="24"/>
      <c r="B148" s="310" t="s">
        <v>296</v>
      </c>
      <c r="C148" s="311"/>
      <c r="D148" s="219"/>
      <c r="E148" s="208"/>
    </row>
    <row r="149" spans="1:5" s="73" customFormat="1" ht="24.75" customHeight="1">
      <c r="A149" s="293">
        <v>75</v>
      </c>
      <c r="B149" s="299" t="s">
        <v>383</v>
      </c>
      <c r="C149" s="293" t="s">
        <v>25</v>
      </c>
      <c r="D149" s="303">
        <f>նախահաշիվ1!E152</f>
        <v>40.415999999999997</v>
      </c>
      <c r="E149" s="291"/>
    </row>
    <row r="150" spans="1:5" s="73" customFormat="1" ht="12" customHeight="1">
      <c r="A150" s="295"/>
      <c r="B150" s="301"/>
      <c r="C150" s="295"/>
      <c r="D150" s="305"/>
      <c r="E150" s="292"/>
    </row>
    <row r="151" spans="1:5" s="43" customFormat="1" ht="36.75" customHeight="1">
      <c r="A151" s="215" t="s">
        <v>701</v>
      </c>
      <c r="B151" s="210" t="s">
        <v>380</v>
      </c>
      <c r="C151" s="155" t="s">
        <v>27</v>
      </c>
      <c r="D151" s="159">
        <f>նախահաշիվ1!E154</f>
        <v>40.415999999999997</v>
      </c>
      <c r="E151" s="154"/>
    </row>
    <row r="152" spans="1:5" s="73" customFormat="1" ht="30" customHeight="1">
      <c r="A152" s="293">
        <v>77</v>
      </c>
      <c r="B152" s="299" t="s">
        <v>381</v>
      </c>
      <c r="C152" s="293" t="s">
        <v>25</v>
      </c>
      <c r="D152" s="303">
        <f>նախահաշիվ1!E155</f>
        <v>2</v>
      </c>
      <c r="E152" s="291"/>
    </row>
    <row r="153" spans="1:5" s="73" customFormat="1" ht="8.25" customHeight="1">
      <c r="A153" s="295"/>
      <c r="B153" s="301"/>
      <c r="C153" s="295"/>
      <c r="D153" s="305"/>
      <c r="E153" s="292"/>
    </row>
    <row r="154" spans="1:5" s="73" customFormat="1" ht="30.75" customHeight="1">
      <c r="A154" s="210">
        <v>78</v>
      </c>
      <c r="B154" s="212" t="s">
        <v>385</v>
      </c>
      <c r="C154" s="210" t="s">
        <v>298</v>
      </c>
      <c r="D154" s="207">
        <f>նախահաշիվ1!E157</f>
        <v>118.92</v>
      </c>
      <c r="E154" s="42"/>
    </row>
    <row r="155" spans="1:5" s="73" customFormat="1" ht="36" customHeight="1">
      <c r="A155" s="210">
        <v>79</v>
      </c>
      <c r="B155" s="157" t="s">
        <v>684</v>
      </c>
      <c r="C155" s="220" t="s">
        <v>25</v>
      </c>
      <c r="D155" s="207">
        <f>նախահաշիվ1!E158</f>
        <v>118.92</v>
      </c>
      <c r="E155" s="42"/>
    </row>
    <row r="156" spans="1:5" s="73" customFormat="1" ht="33" customHeight="1">
      <c r="A156" s="210">
        <v>80</v>
      </c>
      <c r="B156" s="212" t="s">
        <v>302</v>
      </c>
      <c r="C156" s="210" t="s">
        <v>298</v>
      </c>
      <c r="D156" s="207">
        <f>նախահաշիվ1!E159</f>
        <v>33.26</v>
      </c>
      <c r="E156" s="42"/>
    </row>
    <row r="157" spans="1:5" s="73" customFormat="1" ht="30" customHeight="1">
      <c r="A157" s="293">
        <v>81</v>
      </c>
      <c r="B157" s="299" t="s">
        <v>304</v>
      </c>
      <c r="C157" s="293" t="s">
        <v>25</v>
      </c>
      <c r="D157" s="303">
        <f>նախահաշիվ1!E160</f>
        <v>33.26</v>
      </c>
      <c r="E157" s="291"/>
    </row>
    <row r="158" spans="1:5" s="73" customFormat="1" ht="6.75" customHeight="1">
      <c r="A158" s="295"/>
      <c r="B158" s="301"/>
      <c r="C158" s="295"/>
      <c r="D158" s="305"/>
      <c r="E158" s="292"/>
    </row>
    <row r="159" spans="1:5" s="73" customFormat="1" ht="30" customHeight="1">
      <c r="A159" s="293">
        <v>82</v>
      </c>
      <c r="B159" s="299" t="s">
        <v>307</v>
      </c>
      <c r="C159" s="293" t="s">
        <v>25</v>
      </c>
      <c r="D159" s="303">
        <f>նախահաշիվ1!E162</f>
        <v>118.92</v>
      </c>
      <c r="E159" s="291"/>
    </row>
    <row r="160" spans="1:5" s="73" customFormat="1" ht="6.75" customHeight="1">
      <c r="A160" s="295"/>
      <c r="B160" s="301"/>
      <c r="C160" s="295"/>
      <c r="D160" s="320"/>
      <c r="E160" s="292"/>
    </row>
    <row r="161" spans="1:6" s="46" customFormat="1" ht="30" customHeight="1">
      <c r="A161" s="210">
        <v>83</v>
      </c>
      <c r="B161" s="212" t="s">
        <v>397</v>
      </c>
      <c r="C161" s="210" t="s">
        <v>24</v>
      </c>
      <c r="D161" s="210">
        <f>նախահաշիվ1!E164</f>
        <v>4.68</v>
      </c>
      <c r="E161" s="208"/>
    </row>
    <row r="162" spans="1:6" s="46" customFormat="1" ht="24.75" customHeight="1">
      <c r="A162" s="293">
        <v>84</v>
      </c>
      <c r="B162" s="299" t="s">
        <v>392</v>
      </c>
      <c r="C162" s="293" t="s">
        <v>25</v>
      </c>
      <c r="D162" s="293">
        <f>նախահաշիվ1!E165</f>
        <v>46.8</v>
      </c>
      <c r="E162" s="291"/>
    </row>
    <row r="163" spans="1:6" s="46" customFormat="1" ht="16.5" customHeight="1">
      <c r="A163" s="294"/>
      <c r="B163" s="300"/>
      <c r="C163" s="294"/>
      <c r="D163" s="294"/>
      <c r="E163" s="302"/>
    </row>
    <row r="164" spans="1:6" s="46" customFormat="1" ht="24.75" hidden="1" customHeight="1">
      <c r="A164" s="294"/>
      <c r="B164" s="300"/>
      <c r="C164" s="294"/>
      <c r="D164" s="294"/>
      <c r="E164" s="302"/>
    </row>
    <row r="165" spans="1:6" s="46" customFormat="1" ht="24.75" hidden="1" customHeight="1">
      <c r="A165" s="295"/>
      <c r="B165" s="301"/>
      <c r="C165" s="295"/>
      <c r="D165" s="295"/>
      <c r="E165" s="292"/>
    </row>
    <row r="166" spans="1:6" s="46" customFormat="1" ht="22.5" customHeight="1">
      <c r="A166" s="293">
        <v>85</v>
      </c>
      <c r="B166" s="299" t="s">
        <v>656</v>
      </c>
      <c r="C166" s="293" t="s">
        <v>88</v>
      </c>
      <c r="D166" s="293">
        <f>նախահաշիվ1!E169</f>
        <v>70</v>
      </c>
      <c r="E166" s="291"/>
    </row>
    <row r="167" spans="1:6" s="46" customFormat="1" ht="20.25" customHeight="1">
      <c r="A167" s="294"/>
      <c r="B167" s="300"/>
      <c r="C167" s="294"/>
      <c r="D167" s="294"/>
      <c r="E167" s="302"/>
    </row>
    <row r="168" spans="1:6" s="46" customFormat="1" ht="22.5" hidden="1" customHeight="1">
      <c r="A168" s="295"/>
      <c r="B168" s="301"/>
      <c r="C168" s="295"/>
      <c r="D168" s="295"/>
      <c r="E168" s="292"/>
    </row>
    <row r="169" spans="1:6" s="46" customFormat="1" ht="21.75" customHeight="1">
      <c r="A169" s="293">
        <v>86</v>
      </c>
      <c r="B169" s="299" t="s">
        <v>388</v>
      </c>
      <c r="C169" s="293" t="s">
        <v>25</v>
      </c>
      <c r="D169" s="293">
        <f>նախահաշիվ1!E172</f>
        <v>46.8</v>
      </c>
      <c r="E169" s="291"/>
    </row>
    <row r="170" spans="1:6" s="46" customFormat="1" ht="21.75" customHeight="1">
      <c r="A170" s="294"/>
      <c r="B170" s="300"/>
      <c r="C170" s="294"/>
      <c r="D170" s="294"/>
      <c r="E170" s="302"/>
    </row>
    <row r="171" spans="1:6" s="46" customFormat="1" ht="6" customHeight="1">
      <c r="A171" s="295"/>
      <c r="B171" s="301"/>
      <c r="C171" s="295"/>
      <c r="D171" s="295"/>
      <c r="E171" s="292"/>
    </row>
    <row r="172" spans="1:6" s="34" customFormat="1" ht="23.25" customHeight="1">
      <c r="A172" s="351" t="s">
        <v>423</v>
      </c>
      <c r="B172" s="352"/>
      <c r="C172" s="352"/>
      <c r="D172" s="353"/>
      <c r="E172" s="166"/>
    </row>
    <row r="173" spans="1:6" s="57" customFormat="1" ht="23.25" customHeight="1">
      <c r="A173" s="354" t="s">
        <v>219</v>
      </c>
      <c r="B173" s="355"/>
      <c r="C173" s="355"/>
      <c r="D173" s="356"/>
      <c r="E173" s="169"/>
    </row>
    <row r="174" spans="1:6" s="57" customFormat="1" ht="23.25" customHeight="1">
      <c r="A174" s="354" t="s">
        <v>220</v>
      </c>
      <c r="B174" s="355"/>
      <c r="C174" s="355"/>
      <c r="D174" s="356"/>
      <c r="E174" s="169"/>
    </row>
    <row r="175" spans="1:6" ht="14.25">
      <c r="B175" s="280"/>
      <c r="C175" s="280"/>
    </row>
    <row r="176" spans="1:6" s="175" customFormat="1" ht="25.5" customHeight="1">
      <c r="A176" s="176"/>
      <c r="B176" s="280" t="s">
        <v>125</v>
      </c>
      <c r="C176" s="280"/>
      <c r="D176" s="280"/>
      <c r="F176" s="177"/>
    </row>
  </sheetData>
  <mergeCells count="195">
    <mergeCell ref="B175:C175"/>
    <mergeCell ref="B176:D176"/>
    <mergeCell ref="A172:D172"/>
    <mergeCell ref="A173:D173"/>
    <mergeCell ref="A174:D174"/>
    <mergeCell ref="A169:A171"/>
    <mergeCell ref="B169:B171"/>
    <mergeCell ref="C169:C171"/>
    <mergeCell ref="D169:D171"/>
    <mergeCell ref="E169:E171"/>
    <mergeCell ref="A166:A168"/>
    <mergeCell ref="B166:B168"/>
    <mergeCell ref="C166:C168"/>
    <mergeCell ref="D166:D168"/>
    <mergeCell ref="E166:E168"/>
    <mergeCell ref="A162:A165"/>
    <mergeCell ref="B162:B165"/>
    <mergeCell ref="C162:C165"/>
    <mergeCell ref="D162:D165"/>
    <mergeCell ref="E162:E165"/>
    <mergeCell ref="A159:A160"/>
    <mergeCell ref="B159:B160"/>
    <mergeCell ref="C159:C160"/>
    <mergeCell ref="D159:D160"/>
    <mergeCell ref="E159:E160"/>
    <mergeCell ref="A157:A158"/>
    <mergeCell ref="B157:B158"/>
    <mergeCell ref="C157:C158"/>
    <mergeCell ref="D157:D158"/>
    <mergeCell ref="E157:E158"/>
    <mergeCell ref="A152:A153"/>
    <mergeCell ref="B152:B153"/>
    <mergeCell ref="C152:C153"/>
    <mergeCell ref="D152:D153"/>
    <mergeCell ref="E152:E153"/>
    <mergeCell ref="B148:C148"/>
    <mergeCell ref="A149:A150"/>
    <mergeCell ref="B149:B150"/>
    <mergeCell ref="C149:C150"/>
    <mergeCell ref="D149:D150"/>
    <mergeCell ref="E149:E150"/>
    <mergeCell ref="A145:A146"/>
    <mergeCell ref="B145:B146"/>
    <mergeCell ref="C145:C146"/>
    <mergeCell ref="D145:D146"/>
    <mergeCell ref="E145:E146"/>
    <mergeCell ref="A143:A144"/>
    <mergeCell ref="B143:B144"/>
    <mergeCell ref="C143:C144"/>
    <mergeCell ref="D143:D144"/>
    <mergeCell ref="E143:E144"/>
    <mergeCell ref="A141:A142"/>
    <mergeCell ref="B141:B142"/>
    <mergeCell ref="C141:C142"/>
    <mergeCell ref="D141:D142"/>
    <mergeCell ref="E141:E142"/>
    <mergeCell ref="A138:A140"/>
    <mergeCell ref="B138:B140"/>
    <mergeCell ref="C138:C140"/>
    <mergeCell ref="D138:D140"/>
    <mergeCell ref="E138:E140"/>
    <mergeCell ref="A136:A137"/>
    <mergeCell ref="B136:B137"/>
    <mergeCell ref="C136:C137"/>
    <mergeCell ref="D136:D137"/>
    <mergeCell ref="E136:E137"/>
    <mergeCell ref="A134:A135"/>
    <mergeCell ref="B134:B135"/>
    <mergeCell ref="C134:C135"/>
    <mergeCell ref="D134:D135"/>
    <mergeCell ref="E134:E135"/>
    <mergeCell ref="A132:A133"/>
    <mergeCell ref="B132:B133"/>
    <mergeCell ref="C132:C133"/>
    <mergeCell ref="D132:D133"/>
    <mergeCell ref="E132:E133"/>
    <mergeCell ref="A130:A131"/>
    <mergeCell ref="B130:B131"/>
    <mergeCell ref="C130:C131"/>
    <mergeCell ref="D130:D131"/>
    <mergeCell ref="E130:E131"/>
    <mergeCell ref="B127:C127"/>
    <mergeCell ref="A128:A129"/>
    <mergeCell ref="B128:B129"/>
    <mergeCell ref="C128:C129"/>
    <mergeCell ref="D128:D129"/>
    <mergeCell ref="E128:E129"/>
    <mergeCell ref="A123:A125"/>
    <mergeCell ref="B123:B125"/>
    <mergeCell ref="C123:C125"/>
    <mergeCell ref="D123:D125"/>
    <mergeCell ref="E123:E125"/>
    <mergeCell ref="A121:A122"/>
    <mergeCell ref="B121:B122"/>
    <mergeCell ref="C121:C122"/>
    <mergeCell ref="D121:D122"/>
    <mergeCell ref="E121:E122"/>
    <mergeCell ref="A119:A120"/>
    <mergeCell ref="B119:B120"/>
    <mergeCell ref="C119:C120"/>
    <mergeCell ref="D119:D120"/>
    <mergeCell ref="E119:E120"/>
    <mergeCell ref="E111:E112"/>
    <mergeCell ref="A113:A116"/>
    <mergeCell ref="B113:B116"/>
    <mergeCell ref="C113:C116"/>
    <mergeCell ref="D113:D116"/>
    <mergeCell ref="E113:E116"/>
    <mergeCell ref="B104:C104"/>
    <mergeCell ref="B110:C110"/>
    <mergeCell ref="A111:A112"/>
    <mergeCell ref="B111:B112"/>
    <mergeCell ref="C111:C112"/>
    <mergeCell ref="D111:D112"/>
    <mergeCell ref="A97:A100"/>
    <mergeCell ref="B97:B100"/>
    <mergeCell ref="C97:C100"/>
    <mergeCell ref="D97:D100"/>
    <mergeCell ref="E97:E100"/>
    <mergeCell ref="B92:C92"/>
    <mergeCell ref="A93:A94"/>
    <mergeCell ref="B93:B94"/>
    <mergeCell ref="C93:C94"/>
    <mergeCell ref="D93:D94"/>
    <mergeCell ref="E93:E94"/>
    <mergeCell ref="A89:A90"/>
    <mergeCell ref="B89:B90"/>
    <mergeCell ref="C89:C90"/>
    <mergeCell ref="D89:D90"/>
    <mergeCell ref="E89:E90"/>
    <mergeCell ref="A86:A88"/>
    <mergeCell ref="B86:B88"/>
    <mergeCell ref="C86:C88"/>
    <mergeCell ref="D86:D88"/>
    <mergeCell ref="E86:E88"/>
    <mergeCell ref="A84:A85"/>
    <mergeCell ref="B84:B85"/>
    <mergeCell ref="C84:C85"/>
    <mergeCell ref="D84:D85"/>
    <mergeCell ref="E84:E85"/>
    <mergeCell ref="A81:A83"/>
    <mergeCell ref="B81:B83"/>
    <mergeCell ref="C81:C83"/>
    <mergeCell ref="D81:D83"/>
    <mergeCell ref="E81:E83"/>
    <mergeCell ref="A79:A80"/>
    <mergeCell ref="B79:B80"/>
    <mergeCell ref="C79:C80"/>
    <mergeCell ref="D79:D80"/>
    <mergeCell ref="E79:E80"/>
    <mergeCell ref="A77:A78"/>
    <mergeCell ref="B77:B78"/>
    <mergeCell ref="C77:C78"/>
    <mergeCell ref="D77:D78"/>
    <mergeCell ref="E77:E78"/>
    <mergeCell ref="A74:A75"/>
    <mergeCell ref="B74:B75"/>
    <mergeCell ref="C74:C75"/>
    <mergeCell ref="D74:D75"/>
    <mergeCell ref="E74:E75"/>
    <mergeCell ref="A69:A72"/>
    <mergeCell ref="B69:B72"/>
    <mergeCell ref="C69:C72"/>
    <mergeCell ref="D69:D72"/>
    <mergeCell ref="E69:E72"/>
    <mergeCell ref="E59:E63"/>
    <mergeCell ref="A64:A68"/>
    <mergeCell ref="B64:B68"/>
    <mergeCell ref="C64:C68"/>
    <mergeCell ref="D64:D68"/>
    <mergeCell ref="E64:E68"/>
    <mergeCell ref="B48:C48"/>
    <mergeCell ref="B56:C56"/>
    <mergeCell ref="A59:A63"/>
    <mergeCell ref="B59:B63"/>
    <mergeCell ref="C59:C63"/>
    <mergeCell ref="D59:D63"/>
    <mergeCell ref="A2:E2"/>
    <mergeCell ref="A3:E3"/>
    <mergeCell ref="B4:E4"/>
    <mergeCell ref="B40:C40"/>
    <mergeCell ref="A45:A46"/>
    <mergeCell ref="B45:B46"/>
    <mergeCell ref="C45:C46"/>
    <mergeCell ref="D45:D46"/>
    <mergeCell ref="E45:E46"/>
    <mergeCell ref="B8:C8"/>
    <mergeCell ref="B18:C18"/>
    <mergeCell ref="B19:C19"/>
    <mergeCell ref="B31:C31"/>
    <mergeCell ref="A35:A37"/>
    <mergeCell ref="B35:B37"/>
    <mergeCell ref="C35:C37"/>
    <mergeCell ref="D35:D37"/>
    <mergeCell ref="E35:E37"/>
  </mergeCells>
  <pageMargins left="0.7" right="0.2" top="0.5" bottom="0.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10"/>
  <sheetViews>
    <sheetView topLeftCell="A10" workbookViewId="0">
      <selection activeCell="Q10" sqref="Q10:R206"/>
    </sheetView>
  </sheetViews>
  <sheetFormatPr defaultRowHeight="12.75"/>
  <cols>
    <col min="1" max="1" width="4.5703125" style="223" customWidth="1"/>
    <col min="2" max="2" width="7" style="223" customWidth="1"/>
    <col min="3" max="3" width="24" style="223" customWidth="1"/>
    <col min="4" max="4" width="9.140625" style="223"/>
    <col min="5" max="5" width="9.140625" style="17"/>
    <col min="6" max="8" width="9.140625" style="223"/>
    <col min="9" max="9" width="11.42578125" style="223" bestFit="1" customWidth="1"/>
    <col min="10" max="10" width="9.140625" style="223"/>
    <col min="11" max="11" width="17.42578125" style="223" customWidth="1"/>
    <col min="12" max="16" width="9.140625" style="223"/>
    <col min="17" max="17" width="11" style="223" bestFit="1" customWidth="1"/>
    <col min="18" max="16384" width="9.140625" style="223"/>
  </cols>
  <sheetData>
    <row r="1" spans="1:19" ht="5.25" customHeight="1"/>
    <row r="2" spans="1:19" ht="24.75" customHeight="1">
      <c r="A2" s="328" t="str">
        <f>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</row>
    <row r="3" spans="1:19" ht="24.75" customHeight="1">
      <c r="A3" s="328" t="str">
        <f>օբյեկտային!B8</f>
        <v>Նախահաշիվ  N 1-2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</row>
    <row r="4" spans="1:19" ht="15.75">
      <c r="H4" s="206"/>
      <c r="I4" s="206"/>
      <c r="J4" s="206"/>
      <c r="K4" s="223" t="s">
        <v>0</v>
      </c>
      <c r="L4" s="329" t="s">
        <v>1</v>
      </c>
      <c r="M4" s="329"/>
      <c r="N4" s="329"/>
      <c r="O4" s="329"/>
      <c r="P4" s="329"/>
      <c r="Q4" s="228">
        <f>նախահաշիվ1!Q4</f>
        <v>1901.89</v>
      </c>
    </row>
    <row r="5" spans="1:19" ht="15.75">
      <c r="B5" s="330" t="s">
        <v>2</v>
      </c>
      <c r="C5" s="330"/>
      <c r="D5" s="330"/>
      <c r="E5" s="330"/>
      <c r="F5" s="330"/>
      <c r="G5" s="331">
        <f>ROUNDUP(Q206,0)</f>
        <v>0</v>
      </c>
      <c r="H5" s="331"/>
      <c r="I5" s="330" t="s">
        <v>3</v>
      </c>
      <c r="J5" s="330"/>
      <c r="K5" s="206"/>
      <c r="L5" s="329" t="s">
        <v>4</v>
      </c>
      <c r="M5" s="329"/>
      <c r="N5" s="329"/>
      <c r="O5" s="329"/>
      <c r="P5" s="329"/>
      <c r="Q5" s="228">
        <f>նախահաշիվ1!Q5</f>
        <v>2593.21</v>
      </c>
    </row>
    <row r="6" spans="1:19" ht="15.75">
      <c r="B6" s="330" t="str">
        <f>նախահաշիվ1!B6</f>
        <v>Կազմված է N  02            2020թ</v>
      </c>
      <c r="C6" s="330"/>
      <c r="D6" s="330"/>
      <c r="E6" s="330"/>
      <c r="F6" s="330"/>
      <c r="H6" s="206"/>
      <c r="I6" s="206"/>
      <c r="J6" s="206"/>
      <c r="K6" s="206"/>
      <c r="L6" s="329" t="s">
        <v>5</v>
      </c>
      <c r="M6" s="329"/>
      <c r="N6" s="329"/>
      <c r="O6" s="329"/>
      <c r="P6" s="329"/>
      <c r="Q6" s="228">
        <f>նախահաշիվ1!Q6</f>
        <v>1.0615000000000001</v>
      </c>
    </row>
    <row r="7" spans="1:19">
      <c r="A7" s="332" t="s">
        <v>6</v>
      </c>
      <c r="B7" s="315" t="s">
        <v>7</v>
      </c>
      <c r="C7" s="332" t="s">
        <v>8</v>
      </c>
      <c r="D7" s="333" t="s">
        <v>9</v>
      </c>
      <c r="E7" s="334" t="s">
        <v>10</v>
      </c>
      <c r="F7" s="315" t="s">
        <v>11</v>
      </c>
      <c r="G7" s="325" t="s">
        <v>12</v>
      </c>
      <c r="H7" s="326"/>
      <c r="I7" s="325" t="s">
        <v>13</v>
      </c>
      <c r="J7" s="326"/>
      <c r="K7" s="325" t="s">
        <v>14</v>
      </c>
      <c r="L7" s="327"/>
      <c r="M7" s="327"/>
      <c r="N7" s="327"/>
      <c r="O7" s="327"/>
      <c r="P7" s="327"/>
      <c r="Q7" s="315" t="s">
        <v>15</v>
      </c>
      <c r="R7" s="315" t="s">
        <v>16</v>
      </c>
    </row>
    <row r="8" spans="1:19" ht="95.25">
      <c r="A8" s="332"/>
      <c r="B8" s="316"/>
      <c r="C8" s="332"/>
      <c r="D8" s="333"/>
      <c r="E8" s="334"/>
      <c r="F8" s="316"/>
      <c r="G8" s="225" t="s">
        <v>17</v>
      </c>
      <c r="H8" s="225" t="s">
        <v>18</v>
      </c>
      <c r="I8" s="225" t="s">
        <v>17</v>
      </c>
      <c r="J8" s="225" t="s">
        <v>18</v>
      </c>
      <c r="K8" s="140" t="s">
        <v>19</v>
      </c>
      <c r="L8" s="187" t="s">
        <v>20</v>
      </c>
      <c r="M8" s="221" t="s">
        <v>9</v>
      </c>
      <c r="N8" s="221" t="s">
        <v>10</v>
      </c>
      <c r="O8" s="221" t="s">
        <v>21</v>
      </c>
      <c r="P8" s="221" t="s">
        <v>224</v>
      </c>
      <c r="Q8" s="316"/>
      <c r="R8" s="316"/>
    </row>
    <row r="9" spans="1:19">
      <c r="A9" s="21">
        <v>1</v>
      </c>
      <c r="B9" s="21">
        <v>2</v>
      </c>
      <c r="C9" s="21">
        <v>3</v>
      </c>
      <c r="D9" s="21">
        <v>4</v>
      </c>
      <c r="E9" s="23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  <c r="O9" s="21">
        <v>15</v>
      </c>
      <c r="P9" s="21">
        <v>16</v>
      </c>
      <c r="Q9" s="21">
        <v>17</v>
      </c>
      <c r="R9" s="21">
        <v>18</v>
      </c>
    </row>
    <row r="10" spans="1:19" s="34" customFormat="1" ht="23.25" customHeight="1">
      <c r="A10" s="24"/>
      <c r="B10" s="317" t="s">
        <v>144</v>
      </c>
      <c r="C10" s="318"/>
      <c r="D10" s="215"/>
      <c r="E10" s="218"/>
      <c r="F10" s="208"/>
      <c r="G10" s="28"/>
      <c r="H10" s="29"/>
      <c r="I10" s="28"/>
      <c r="J10" s="29"/>
      <c r="K10" s="28"/>
      <c r="L10" s="227"/>
      <c r="M10" s="28"/>
      <c r="N10" s="28"/>
      <c r="O10" s="29"/>
      <c r="P10" s="29"/>
      <c r="Q10" s="31"/>
      <c r="R10" s="32"/>
      <c r="S10" s="33"/>
    </row>
    <row r="11" spans="1:19" s="34" customFormat="1" ht="23.25" customHeight="1">
      <c r="A11" s="24"/>
      <c r="B11" s="310" t="s">
        <v>127</v>
      </c>
      <c r="C11" s="311"/>
      <c r="D11" s="215"/>
      <c r="E11" s="218"/>
      <c r="F11" s="208"/>
      <c r="G11" s="28"/>
      <c r="H11" s="29"/>
      <c r="I11" s="28"/>
      <c r="J11" s="29"/>
      <c r="K11" s="28"/>
      <c r="L11" s="227"/>
      <c r="M11" s="28"/>
      <c r="N11" s="28"/>
      <c r="O11" s="29"/>
      <c r="P11" s="29"/>
      <c r="Q11" s="31"/>
      <c r="R11" s="32"/>
      <c r="S11" s="33"/>
    </row>
    <row r="12" spans="1:19" s="46" customFormat="1" ht="33" customHeight="1">
      <c r="A12" s="210">
        <v>1</v>
      </c>
      <c r="B12" s="215" t="s">
        <v>149</v>
      </c>
      <c r="C12" s="210" t="s">
        <v>148</v>
      </c>
      <c r="D12" s="208" t="s">
        <v>25</v>
      </c>
      <c r="E12" s="207">
        <f>E13</f>
        <v>199.7</v>
      </c>
      <c r="F12" s="208">
        <f t="shared" ref="F12" si="0">H12+J12+P12</f>
        <v>0.77749847000000005</v>
      </c>
      <c r="G12" s="210">
        <f>26.7/100</f>
        <v>0.26700000000000002</v>
      </c>
      <c r="H12" s="207">
        <f>$Q$4*G12/1000</f>
        <v>0.50780462999999998</v>
      </c>
      <c r="I12" s="210">
        <f>10.4/100</f>
        <v>0.10400000000000001</v>
      </c>
      <c r="J12" s="207">
        <f t="shared" ref="J12" si="1">$Q$5*I12/1000</f>
        <v>0.26969384000000002</v>
      </c>
      <c r="K12" s="210"/>
      <c r="L12" s="210"/>
      <c r="M12" s="210"/>
      <c r="N12" s="210"/>
      <c r="O12" s="210"/>
      <c r="P12" s="208"/>
      <c r="Q12" s="208"/>
      <c r="R12" s="45"/>
    </row>
    <row r="13" spans="1:19" s="46" customFormat="1" ht="32.25" customHeight="1">
      <c r="A13" s="210">
        <v>2</v>
      </c>
      <c r="B13" s="215" t="s">
        <v>147</v>
      </c>
      <c r="C13" s="210" t="s">
        <v>146</v>
      </c>
      <c r="D13" s="208" t="s">
        <v>25</v>
      </c>
      <c r="E13" s="207">
        <f>199.7</f>
        <v>199.7</v>
      </c>
      <c r="F13" s="208">
        <f>H13+J13+P13</f>
        <v>0.19053010000000004</v>
      </c>
      <c r="G13" s="210">
        <f>7.7/100</f>
        <v>7.6999999999999999E-2</v>
      </c>
      <c r="H13" s="208">
        <f>$Q$4*G13/1000</f>
        <v>0.14644553000000002</v>
      </c>
      <c r="I13" s="210">
        <f>1.7/100</f>
        <v>1.7000000000000001E-2</v>
      </c>
      <c r="J13" s="208">
        <f>$Q$5*I13/1000</f>
        <v>4.4084570000000003E-2</v>
      </c>
      <c r="K13" s="210"/>
      <c r="L13" s="210"/>
      <c r="M13" s="210"/>
      <c r="N13" s="210"/>
      <c r="O13" s="210"/>
      <c r="P13" s="208"/>
      <c r="Q13" s="208"/>
      <c r="R13" s="45"/>
    </row>
    <row r="14" spans="1:19" s="46" customFormat="1" ht="35.25" customHeight="1">
      <c r="A14" s="210">
        <v>3</v>
      </c>
      <c r="B14" s="208" t="s">
        <v>99</v>
      </c>
      <c r="C14" s="208" t="s">
        <v>116</v>
      </c>
      <c r="D14" s="208" t="s">
        <v>25</v>
      </c>
      <c r="E14" s="218">
        <v>451.1</v>
      </c>
      <c r="F14" s="208">
        <f t="shared" ref="F14:F19" si="2">H14+J14+P14</f>
        <v>0.17635651999999999</v>
      </c>
      <c r="G14" s="208">
        <f>9/100</f>
        <v>0.09</v>
      </c>
      <c r="H14" s="208">
        <f t="shared" ref="H14:H19" si="3">$Q$4*G14/1000</f>
        <v>0.17117009999999999</v>
      </c>
      <c r="I14" s="208">
        <f>0.2/100</f>
        <v>2E-3</v>
      </c>
      <c r="J14" s="208">
        <f>$Q$5*I14/1000</f>
        <v>5.1864199999999997E-3</v>
      </c>
      <c r="K14" s="208"/>
      <c r="L14" s="215"/>
      <c r="M14" s="208"/>
      <c r="N14" s="208"/>
      <c r="O14" s="208"/>
      <c r="P14" s="208"/>
      <c r="Q14" s="208"/>
      <c r="R14" s="208"/>
    </row>
    <row r="15" spans="1:19" s="46" customFormat="1" ht="35.25" customHeight="1">
      <c r="A15" s="210">
        <v>4</v>
      </c>
      <c r="B15" s="215" t="s">
        <v>94</v>
      </c>
      <c r="C15" s="210" t="s">
        <v>93</v>
      </c>
      <c r="D15" s="208" t="s">
        <v>25</v>
      </c>
      <c r="E15" s="218">
        <v>81.2</v>
      </c>
      <c r="F15" s="208">
        <f t="shared" si="2"/>
        <v>0.5209366700000001</v>
      </c>
      <c r="G15" s="210">
        <f>23.3/100</f>
        <v>0.23300000000000001</v>
      </c>
      <c r="H15" s="208">
        <f t="shared" si="3"/>
        <v>0.44314037000000006</v>
      </c>
      <c r="I15" s="210">
        <f>3/100</f>
        <v>0.03</v>
      </c>
      <c r="J15" s="208">
        <f t="shared" ref="J15:J19" si="4">$Q$5*I15/1000</f>
        <v>7.7796299999999999E-2</v>
      </c>
      <c r="K15" s="210"/>
      <c r="L15" s="215"/>
      <c r="M15" s="210"/>
      <c r="N15" s="210"/>
      <c r="O15" s="210"/>
      <c r="P15" s="208"/>
      <c r="Q15" s="208"/>
      <c r="R15" s="210"/>
    </row>
    <row r="16" spans="1:19" s="46" customFormat="1" ht="35.25" customHeight="1">
      <c r="A16" s="210">
        <v>5</v>
      </c>
      <c r="B16" s="215" t="s">
        <v>95</v>
      </c>
      <c r="C16" s="210" t="s">
        <v>121</v>
      </c>
      <c r="D16" s="210" t="s">
        <v>25</v>
      </c>
      <c r="E16" s="218">
        <f>(1.95*1.95+4*1.5*1.95)</f>
        <v>15.5025</v>
      </c>
      <c r="F16" s="208">
        <f t="shared" si="2"/>
        <v>1.9220921100000004</v>
      </c>
      <c r="G16" s="210">
        <f>87.7/100</f>
        <v>0.877</v>
      </c>
      <c r="H16" s="208">
        <f t="shared" si="3"/>
        <v>1.6679575300000002</v>
      </c>
      <c r="I16" s="210">
        <f>9.8/100</f>
        <v>9.8000000000000004E-2</v>
      </c>
      <c r="J16" s="208">
        <f t="shared" si="4"/>
        <v>0.25413458</v>
      </c>
      <c r="K16" s="210"/>
      <c r="L16" s="215"/>
      <c r="M16" s="210"/>
      <c r="N16" s="210"/>
      <c r="O16" s="210"/>
      <c r="P16" s="208"/>
      <c r="Q16" s="208"/>
      <c r="R16" s="210"/>
    </row>
    <row r="17" spans="1:19" s="46" customFormat="1" ht="35.25" customHeight="1">
      <c r="A17" s="210">
        <v>6</v>
      </c>
      <c r="B17" s="215" t="s">
        <v>96</v>
      </c>
      <c r="C17" s="210" t="s">
        <v>122</v>
      </c>
      <c r="D17" s="210" t="s">
        <v>25</v>
      </c>
      <c r="E17" s="218">
        <f>(0.85*2.25+0.95*2.65)</f>
        <v>4.43</v>
      </c>
      <c r="F17" s="208">
        <f t="shared" si="2"/>
        <v>1.12329831</v>
      </c>
      <c r="G17" s="210">
        <f>45.7/100</f>
        <v>0.45700000000000002</v>
      </c>
      <c r="H17" s="208">
        <f t="shared" si="3"/>
        <v>0.86916373000000013</v>
      </c>
      <c r="I17" s="210">
        <f>9.8/100</f>
        <v>9.8000000000000004E-2</v>
      </c>
      <c r="J17" s="208">
        <f t="shared" si="4"/>
        <v>0.25413458</v>
      </c>
      <c r="K17" s="210"/>
      <c r="L17" s="215"/>
      <c r="M17" s="210"/>
      <c r="N17" s="210"/>
      <c r="O17" s="210"/>
      <c r="P17" s="208"/>
      <c r="Q17" s="208"/>
      <c r="R17" s="210"/>
    </row>
    <row r="18" spans="1:19" s="46" customFormat="1" ht="35.25" customHeight="1">
      <c r="A18" s="210">
        <v>7</v>
      </c>
      <c r="B18" s="208" t="s">
        <v>98</v>
      </c>
      <c r="C18" s="208" t="s">
        <v>97</v>
      </c>
      <c r="D18" s="208" t="s">
        <v>24</v>
      </c>
      <c r="E18" s="218">
        <v>5.8</v>
      </c>
      <c r="F18" s="208">
        <f t="shared" si="2"/>
        <v>7.4170670000000012</v>
      </c>
      <c r="G18" s="208">
        <v>2.4</v>
      </c>
      <c r="H18" s="208">
        <f t="shared" si="3"/>
        <v>4.5645360000000004</v>
      </c>
      <c r="I18" s="208">
        <v>1.1000000000000001</v>
      </c>
      <c r="J18" s="208">
        <f t="shared" si="4"/>
        <v>2.8525310000000004</v>
      </c>
      <c r="K18" s="208"/>
      <c r="L18" s="215"/>
      <c r="M18" s="208"/>
      <c r="N18" s="208"/>
      <c r="O18" s="208"/>
      <c r="P18" s="208"/>
      <c r="Q18" s="208"/>
      <c r="R18" s="208"/>
    </row>
    <row r="19" spans="1:19" s="34" customFormat="1" ht="43.5" customHeight="1">
      <c r="A19" s="210">
        <v>8</v>
      </c>
      <c r="B19" s="208" t="s">
        <v>128</v>
      </c>
      <c r="C19" s="208" t="s">
        <v>129</v>
      </c>
      <c r="D19" s="208" t="s">
        <v>22</v>
      </c>
      <c r="E19" s="218">
        <f>(E14*0.05+E15*0.2+(E16+E17)*0.1+E13*0.05+E12*0.1+E18)</f>
        <v>76.54325</v>
      </c>
      <c r="F19" s="208">
        <f t="shared" si="2"/>
        <v>1.2954582700000001</v>
      </c>
      <c r="G19" s="208">
        <v>0.313</v>
      </c>
      <c r="H19" s="208">
        <f t="shared" si="3"/>
        <v>0.59529156999999999</v>
      </c>
      <c r="I19" s="208">
        <v>0.27</v>
      </c>
      <c r="J19" s="208">
        <f t="shared" si="4"/>
        <v>0.70016670000000014</v>
      </c>
      <c r="K19" s="208"/>
      <c r="L19" s="215"/>
      <c r="M19" s="208"/>
      <c r="N19" s="208"/>
      <c r="O19" s="208"/>
      <c r="P19" s="208"/>
      <c r="Q19" s="208"/>
      <c r="R19" s="208"/>
      <c r="S19" s="33"/>
    </row>
    <row r="20" spans="1:19" s="34" customFormat="1" ht="23.25" customHeight="1">
      <c r="A20" s="48"/>
      <c r="B20" s="308" t="s">
        <v>23</v>
      </c>
      <c r="C20" s="309"/>
      <c r="D20" s="227"/>
      <c r="E20" s="50"/>
      <c r="F20" s="42"/>
      <c r="G20" s="28"/>
      <c r="H20" s="29"/>
      <c r="I20" s="28"/>
      <c r="J20" s="29"/>
      <c r="K20" s="28"/>
      <c r="L20" s="227"/>
      <c r="M20" s="28"/>
      <c r="N20" s="28"/>
      <c r="O20" s="28"/>
      <c r="P20" s="29"/>
      <c r="Q20" s="51"/>
      <c r="R20" s="32"/>
      <c r="S20" s="33"/>
    </row>
    <row r="21" spans="1:19" s="34" customFormat="1" ht="42" customHeight="1">
      <c r="A21" s="24"/>
      <c r="B21" s="310" t="s">
        <v>228</v>
      </c>
      <c r="C21" s="311"/>
      <c r="D21" s="215"/>
      <c r="E21" s="218"/>
      <c r="F21" s="208"/>
      <c r="G21" s="28"/>
      <c r="H21" s="29"/>
      <c r="I21" s="28"/>
      <c r="J21" s="29"/>
      <c r="K21" s="28"/>
      <c r="L21" s="227"/>
      <c r="M21" s="28"/>
      <c r="N21" s="28"/>
      <c r="O21" s="29"/>
      <c r="P21" s="29"/>
      <c r="Q21" s="31"/>
      <c r="R21" s="32"/>
      <c r="S21" s="33"/>
    </row>
    <row r="22" spans="1:19" s="152" customFormat="1" ht="40.5" customHeight="1">
      <c r="A22" s="146"/>
      <c r="B22" s="30"/>
      <c r="C22" s="144" t="s">
        <v>237</v>
      </c>
      <c r="D22" s="30"/>
      <c r="E22" s="145"/>
      <c r="F22" s="146"/>
      <c r="G22" s="146"/>
      <c r="H22" s="146"/>
      <c r="I22" s="147"/>
      <c r="J22" s="147"/>
      <c r="K22" s="148"/>
      <c r="L22" s="149"/>
      <c r="M22" s="147"/>
      <c r="N22" s="147"/>
      <c r="O22" s="150"/>
      <c r="P22" s="147"/>
      <c r="Q22" s="147"/>
      <c r="R22" s="151"/>
    </row>
    <row r="23" spans="1:19" s="34" customFormat="1" ht="40.5" customHeight="1">
      <c r="A23" s="227" t="s">
        <v>90</v>
      </c>
      <c r="B23" s="227" t="s">
        <v>233</v>
      </c>
      <c r="C23" s="227" t="s">
        <v>234</v>
      </c>
      <c r="D23" s="227" t="s">
        <v>26</v>
      </c>
      <c r="E23" s="29">
        <f>1.65*72.7</f>
        <v>119.955</v>
      </c>
      <c r="F23" s="42">
        <f t="shared" ref="F23:F32" si="5">H23+J23+P23</f>
        <v>0.31816365880000008</v>
      </c>
      <c r="G23" s="28">
        <f>4.91/1000</f>
        <v>4.9100000000000003E-3</v>
      </c>
      <c r="H23" s="42">
        <f>$Q$4*G23/1000</f>
        <v>9.3382799000000013E-3</v>
      </c>
      <c r="I23" s="28">
        <f>119.09/1000</f>
        <v>0.11909</v>
      </c>
      <c r="J23" s="208">
        <f>$Q$5*I23/1000</f>
        <v>0.30882537890000006</v>
      </c>
      <c r="K23" s="28"/>
      <c r="L23" s="227"/>
      <c r="M23" s="28"/>
      <c r="N23" s="28"/>
      <c r="O23" s="28"/>
      <c r="P23" s="29"/>
      <c r="Q23" s="42"/>
      <c r="R23" s="29"/>
      <c r="S23" s="33"/>
    </row>
    <row r="24" spans="1:19" s="34" customFormat="1" ht="39" customHeight="1">
      <c r="A24" s="227" t="s">
        <v>400</v>
      </c>
      <c r="B24" s="227" t="s">
        <v>232</v>
      </c>
      <c r="C24" s="227" t="s">
        <v>229</v>
      </c>
      <c r="D24" s="227" t="s">
        <v>24</v>
      </c>
      <c r="E24" s="29">
        <f>E23*0.1</f>
        <v>11.9955</v>
      </c>
      <c r="F24" s="42">
        <f t="shared" si="5"/>
        <v>2.092079</v>
      </c>
      <c r="G24" s="42">
        <f>110/100</f>
        <v>1.1000000000000001</v>
      </c>
      <c r="H24" s="42">
        <f>$Q$4*G24/1000</f>
        <v>2.092079</v>
      </c>
      <c r="I24" s="28"/>
      <c r="J24" s="29"/>
      <c r="K24" s="28"/>
      <c r="L24" s="227"/>
      <c r="M24" s="28"/>
      <c r="N24" s="28"/>
      <c r="O24" s="28"/>
      <c r="P24" s="29"/>
      <c r="Q24" s="42"/>
      <c r="R24" s="29"/>
      <c r="S24" s="33"/>
    </row>
    <row r="25" spans="1:19" s="46" customFormat="1" ht="26.25" customHeight="1">
      <c r="A25" s="227" t="s">
        <v>692</v>
      </c>
      <c r="B25" s="215" t="s">
        <v>231</v>
      </c>
      <c r="C25" s="210" t="s">
        <v>230</v>
      </c>
      <c r="D25" s="210" t="s">
        <v>24</v>
      </c>
      <c r="E25" s="207">
        <f>0.025*43.2</f>
        <v>1.08</v>
      </c>
      <c r="F25" s="208">
        <f t="shared" si="5"/>
        <v>10.753826</v>
      </c>
      <c r="G25" s="210">
        <v>3.2</v>
      </c>
      <c r="H25" s="42">
        <f>$Q$4*G25/1000</f>
        <v>6.0860480000000008</v>
      </c>
      <c r="I25" s="210">
        <v>1.8</v>
      </c>
      <c r="J25" s="208">
        <f>$Q$5*I25/1000</f>
        <v>4.6677780000000002</v>
      </c>
      <c r="K25" s="210"/>
      <c r="L25" s="215"/>
      <c r="M25" s="210"/>
      <c r="N25" s="210"/>
      <c r="O25" s="210"/>
      <c r="P25" s="208"/>
      <c r="Q25" s="42"/>
      <c r="R25" s="45"/>
    </row>
    <row r="26" spans="1:19" s="46" customFormat="1" ht="26.25" customHeight="1">
      <c r="A26" s="227" t="s">
        <v>693</v>
      </c>
      <c r="B26" s="215" t="s">
        <v>235</v>
      </c>
      <c r="C26" s="210" t="s">
        <v>236</v>
      </c>
      <c r="D26" s="210" t="s">
        <v>24</v>
      </c>
      <c r="E26" s="219">
        <v>5.5</v>
      </c>
      <c r="F26" s="208">
        <f t="shared" si="5"/>
        <v>39.539369000000001</v>
      </c>
      <c r="G26" s="210">
        <v>7.7</v>
      </c>
      <c r="H26" s="207">
        <f t="shared" ref="H26" si="6">$Q$4*G26/1000</f>
        <v>14.644553000000002</v>
      </c>
      <c r="I26" s="210">
        <v>9.6</v>
      </c>
      <c r="J26" s="207">
        <f t="shared" ref="J26" si="7">$Q$5*I26/1000</f>
        <v>24.894815999999999</v>
      </c>
      <c r="K26" s="210"/>
      <c r="L26" s="215"/>
      <c r="M26" s="210"/>
      <c r="N26" s="210"/>
      <c r="O26" s="210"/>
      <c r="P26" s="208"/>
      <c r="Q26" s="42"/>
      <c r="R26" s="45"/>
    </row>
    <row r="27" spans="1:19" s="46" customFormat="1" ht="36.75" customHeight="1">
      <c r="A27" s="227" t="s">
        <v>694</v>
      </c>
      <c r="B27" s="215" t="s">
        <v>657</v>
      </c>
      <c r="C27" s="210" t="s">
        <v>658</v>
      </c>
      <c r="D27" s="210" t="s">
        <v>24</v>
      </c>
      <c r="E27" s="207">
        <f>161.6*0.2</f>
        <v>32.32</v>
      </c>
      <c r="F27" s="29">
        <f t="shared" si="5"/>
        <v>2.4840969600000005</v>
      </c>
      <c r="G27" s="210">
        <v>0.72799999999999998</v>
      </c>
      <c r="H27" s="207">
        <f>$Q$4*G27/1000</f>
        <v>1.3845759200000001</v>
      </c>
      <c r="I27" s="210">
        <v>0.42399999999999999</v>
      </c>
      <c r="J27" s="208">
        <f>$Q$5*I27/1000</f>
        <v>1.0995210400000002</v>
      </c>
      <c r="K27" s="210"/>
      <c r="L27" s="215"/>
      <c r="M27" s="210"/>
      <c r="N27" s="210"/>
      <c r="O27" s="210"/>
      <c r="P27" s="208"/>
      <c r="Q27" s="42"/>
      <c r="R27" s="45"/>
    </row>
    <row r="28" spans="1:19" s="34" customFormat="1" ht="28.5" customHeight="1">
      <c r="A28" s="227" t="s">
        <v>695</v>
      </c>
      <c r="B28" s="227" t="s">
        <v>322</v>
      </c>
      <c r="C28" s="227" t="s">
        <v>323</v>
      </c>
      <c r="D28" s="227" t="s">
        <v>22</v>
      </c>
      <c r="E28" s="207">
        <f>(E23+E24-E30-E31)*1.4</f>
        <v>61.530700000000003</v>
      </c>
      <c r="F28" s="42">
        <f t="shared" si="5"/>
        <v>0.59529156999999999</v>
      </c>
      <c r="G28" s="28">
        <v>0.313</v>
      </c>
      <c r="H28" s="207">
        <f t="shared" ref="H28" si="8">$Q$4*G28/1000</f>
        <v>0.59529156999999999</v>
      </c>
      <c r="I28" s="28"/>
      <c r="J28" s="29"/>
      <c r="K28" s="28"/>
      <c r="L28" s="227"/>
      <c r="M28" s="28"/>
      <c r="N28" s="28"/>
      <c r="O28" s="28"/>
      <c r="P28" s="29"/>
      <c r="Q28" s="42"/>
      <c r="R28" s="29"/>
      <c r="S28" s="33"/>
    </row>
    <row r="29" spans="1:19" s="34" customFormat="1" ht="32.25" customHeight="1">
      <c r="A29" s="227" t="s">
        <v>401</v>
      </c>
      <c r="B29" s="227" t="s">
        <v>324</v>
      </c>
      <c r="C29" s="227" t="s">
        <v>325</v>
      </c>
      <c r="D29" s="227" t="s">
        <v>22</v>
      </c>
      <c r="E29" s="207">
        <f>E28</f>
        <v>61.530700000000003</v>
      </c>
      <c r="F29" s="42">
        <f t="shared" si="5"/>
        <v>0.70016670000000014</v>
      </c>
      <c r="G29" s="28"/>
      <c r="H29" s="29"/>
      <c r="I29" s="28">
        <v>0.27</v>
      </c>
      <c r="J29" s="208">
        <f>$Q$5*I29/1000</f>
        <v>0.70016670000000014</v>
      </c>
      <c r="K29" s="28"/>
      <c r="L29" s="227"/>
      <c r="M29" s="28"/>
      <c r="N29" s="28"/>
      <c r="O29" s="28"/>
      <c r="P29" s="29"/>
      <c r="Q29" s="42"/>
      <c r="R29" s="29"/>
      <c r="S29" s="33"/>
    </row>
    <row r="30" spans="1:19" s="34" customFormat="1" ht="32.25" customHeight="1">
      <c r="A30" s="227" t="s">
        <v>124</v>
      </c>
      <c r="B30" s="227" t="s">
        <v>260</v>
      </c>
      <c r="C30" s="227" t="s">
        <v>320</v>
      </c>
      <c r="D30" s="227" t="s">
        <v>24</v>
      </c>
      <c r="E30" s="29">
        <v>80</v>
      </c>
      <c r="F30" s="42">
        <f t="shared" si="5"/>
        <v>1.06886218</v>
      </c>
      <c r="G30" s="28">
        <f>56.2/100</f>
        <v>0.56200000000000006</v>
      </c>
      <c r="H30" s="208">
        <f t="shared" ref="H30:H32" si="9">$Q$4*G30/1000</f>
        <v>1.06886218</v>
      </c>
      <c r="I30" s="28"/>
      <c r="J30" s="29"/>
      <c r="K30" s="28"/>
      <c r="L30" s="227"/>
      <c r="M30" s="28"/>
      <c r="N30" s="28"/>
      <c r="O30" s="28"/>
      <c r="P30" s="29"/>
      <c r="Q30" s="42"/>
      <c r="R30" s="29"/>
      <c r="S30" s="33"/>
    </row>
    <row r="31" spans="1:19" s="34" customFormat="1" ht="32.25" customHeight="1">
      <c r="A31" s="227" t="s">
        <v>226</v>
      </c>
      <c r="B31" s="227" t="s">
        <v>260</v>
      </c>
      <c r="C31" s="227" t="s">
        <v>321</v>
      </c>
      <c r="D31" s="227" t="s">
        <v>24</v>
      </c>
      <c r="E31" s="42">
        <f>E30*0.1</f>
        <v>8</v>
      </c>
      <c r="F31" s="42">
        <f t="shared" si="5"/>
        <v>1.06886218</v>
      </c>
      <c r="G31" s="28">
        <f>56.2/100</f>
        <v>0.56200000000000006</v>
      </c>
      <c r="H31" s="208">
        <f t="shared" si="9"/>
        <v>1.06886218</v>
      </c>
      <c r="I31" s="28"/>
      <c r="J31" s="29"/>
      <c r="K31" s="28"/>
      <c r="L31" s="227"/>
      <c r="M31" s="28"/>
      <c r="N31" s="28"/>
      <c r="O31" s="28"/>
      <c r="P31" s="29"/>
      <c r="Q31" s="42"/>
      <c r="R31" s="29"/>
      <c r="S31" s="33"/>
    </row>
    <row r="32" spans="1:19" s="34" customFormat="1" ht="32.25" customHeight="1">
      <c r="A32" s="227" t="s">
        <v>402</v>
      </c>
      <c r="B32" s="227" t="s">
        <v>261</v>
      </c>
      <c r="C32" s="227" t="s">
        <v>319</v>
      </c>
      <c r="D32" s="227" t="s">
        <v>24</v>
      </c>
      <c r="E32" s="29">
        <f>E31+E30</f>
        <v>88</v>
      </c>
      <c r="F32" s="42">
        <f t="shared" si="5"/>
        <v>0.208420209</v>
      </c>
      <c r="G32" s="28">
        <f>6.2/100</f>
        <v>6.2E-2</v>
      </c>
      <c r="H32" s="208">
        <f t="shared" si="9"/>
        <v>0.11791718</v>
      </c>
      <c r="I32" s="28">
        <f>3.49/100</f>
        <v>3.49E-2</v>
      </c>
      <c r="J32" s="208">
        <f t="shared" ref="J32" si="10">$Q$5*I32/1000</f>
        <v>9.0503028999999999E-2</v>
      </c>
      <c r="K32" s="28"/>
      <c r="L32" s="227"/>
      <c r="M32" s="28"/>
      <c r="N32" s="28"/>
      <c r="O32" s="28"/>
      <c r="P32" s="29"/>
      <c r="Q32" s="42"/>
      <c r="R32" s="29"/>
      <c r="S32" s="33"/>
    </row>
    <row r="33" spans="1:19" s="34" customFormat="1" ht="23.25" customHeight="1">
      <c r="A33" s="48"/>
      <c r="B33" s="308" t="s">
        <v>23</v>
      </c>
      <c r="C33" s="309"/>
      <c r="D33" s="227"/>
      <c r="E33" s="28"/>
      <c r="F33" s="42"/>
      <c r="G33" s="28"/>
      <c r="H33" s="29"/>
      <c r="I33" s="28"/>
      <c r="J33" s="29"/>
      <c r="K33" s="28"/>
      <c r="L33" s="227"/>
      <c r="M33" s="28"/>
      <c r="N33" s="28"/>
      <c r="O33" s="28"/>
      <c r="P33" s="29"/>
      <c r="Q33" s="51"/>
      <c r="R33" s="32"/>
      <c r="S33" s="33"/>
    </row>
    <row r="34" spans="1:19" s="152" customFormat="1" ht="26.25" customHeight="1">
      <c r="A34" s="146"/>
      <c r="B34" s="30"/>
      <c r="C34" s="144" t="s">
        <v>238</v>
      </c>
      <c r="D34" s="30"/>
      <c r="E34" s="145"/>
      <c r="F34" s="146"/>
      <c r="G34" s="146"/>
      <c r="H34" s="146"/>
      <c r="I34" s="147"/>
      <c r="J34" s="147"/>
      <c r="K34" s="148"/>
      <c r="L34" s="149"/>
      <c r="M34" s="147"/>
      <c r="N34" s="147"/>
      <c r="O34" s="150"/>
      <c r="P34" s="147"/>
      <c r="Q34" s="147"/>
      <c r="R34" s="151"/>
    </row>
    <row r="35" spans="1:19" s="34" customFormat="1" ht="42.75" customHeight="1">
      <c r="A35" s="227" t="s">
        <v>403</v>
      </c>
      <c r="B35" s="227" t="s">
        <v>659</v>
      </c>
      <c r="C35" s="220" t="s">
        <v>366</v>
      </c>
      <c r="D35" s="220" t="s">
        <v>92</v>
      </c>
      <c r="E35" s="42">
        <v>230</v>
      </c>
      <c r="F35" s="42">
        <f t="shared" ref="F35" si="11">H35+J35+P35</f>
        <v>0.50624323199999999</v>
      </c>
      <c r="G35" s="28">
        <v>0.24</v>
      </c>
      <c r="H35" s="208">
        <f t="shared" ref="H35" si="12">$Q$4*G35/1000</f>
        <v>0.45645360000000001</v>
      </c>
      <c r="I35" s="28">
        <v>1.9199999999999998E-2</v>
      </c>
      <c r="J35" s="29">
        <f>$Q$5*I35/1000</f>
        <v>4.9789632E-2</v>
      </c>
      <c r="K35" s="28"/>
      <c r="L35" s="227"/>
      <c r="M35" s="28"/>
      <c r="N35" s="28"/>
      <c r="O35" s="28"/>
      <c r="P35" s="29"/>
      <c r="Q35" s="42"/>
      <c r="R35" s="29"/>
      <c r="S35" s="33"/>
    </row>
    <row r="36" spans="1:19" s="73" customFormat="1" ht="37.5" customHeight="1">
      <c r="A36" s="227" t="s">
        <v>404</v>
      </c>
      <c r="B36" s="210" t="s">
        <v>310</v>
      </c>
      <c r="C36" s="210" t="s">
        <v>312</v>
      </c>
      <c r="D36" s="210" t="s">
        <v>24</v>
      </c>
      <c r="E36" s="208">
        <f>E35*0.00025</f>
        <v>5.7500000000000002E-2</v>
      </c>
      <c r="F36" s="208">
        <f>H36+J36+P36</f>
        <v>48.146860700000005</v>
      </c>
      <c r="G36" s="220">
        <v>10.3</v>
      </c>
      <c r="H36" s="29">
        <f>$Q$4*G36/1000</f>
        <v>19.589467000000003</v>
      </c>
      <c r="I36" s="220">
        <v>0.97</v>
      </c>
      <c r="J36" s="29">
        <f>$Q$5*I36/1000</f>
        <v>2.5154136999999999</v>
      </c>
      <c r="K36" s="74" t="s">
        <v>311</v>
      </c>
      <c r="L36" s="227" t="s">
        <v>200</v>
      </c>
      <c r="M36" s="220" t="s">
        <v>24</v>
      </c>
      <c r="N36" s="220">
        <v>1</v>
      </c>
      <c r="O36" s="220">
        <v>23</v>
      </c>
      <c r="P36" s="29">
        <f t="shared" ref="P36" si="13">O36*N36*1.13226</f>
        <v>26.041980000000002</v>
      </c>
      <c r="Q36" s="208"/>
      <c r="R36" s="42"/>
    </row>
    <row r="37" spans="1:19" s="73" customFormat="1" ht="42.75" customHeight="1">
      <c r="A37" s="227" t="s">
        <v>405</v>
      </c>
      <c r="B37" s="227" t="s">
        <v>257</v>
      </c>
      <c r="C37" s="220" t="s">
        <v>346</v>
      </c>
      <c r="D37" s="220" t="s">
        <v>24</v>
      </c>
      <c r="E37" s="28">
        <v>6</v>
      </c>
      <c r="F37" s="42">
        <f>H37+J37+P37</f>
        <v>25.986296631600002</v>
      </c>
      <c r="G37" s="220">
        <v>1.62</v>
      </c>
      <c r="H37" s="29">
        <f t="shared" ref="H37" si="14">$Q$4*G37/1000</f>
        <v>3.0810618000000005</v>
      </c>
      <c r="I37" s="220"/>
      <c r="J37" s="29">
        <f t="shared" ref="J37" si="15">$Q$5*I37/1000</f>
        <v>0</v>
      </c>
      <c r="K37" s="74" t="s">
        <v>347</v>
      </c>
      <c r="L37" s="227" t="s">
        <v>340</v>
      </c>
      <c r="M37" s="220" t="s">
        <v>24</v>
      </c>
      <c r="N37" s="220">
        <v>1.02</v>
      </c>
      <c r="O37" s="220">
        <v>19.832999999999998</v>
      </c>
      <c r="P37" s="42">
        <f t="shared" ref="P37" si="16">N37*O37*1.13226</f>
        <v>22.905234831600001</v>
      </c>
      <c r="Q37" s="42"/>
      <c r="R37" s="42"/>
    </row>
    <row r="38" spans="1:19" s="73" customFormat="1" ht="24.75" customHeight="1">
      <c r="A38" s="296" t="s">
        <v>696</v>
      </c>
      <c r="B38" s="293" t="s">
        <v>256</v>
      </c>
      <c r="C38" s="293" t="s">
        <v>250</v>
      </c>
      <c r="D38" s="293" t="s">
        <v>24</v>
      </c>
      <c r="E38" s="319">
        <v>5.2</v>
      </c>
      <c r="F38" s="291">
        <f>H38+J38+P38+P39+P40+P41</f>
        <v>54.111378128099993</v>
      </c>
      <c r="G38" s="293">
        <v>6.18</v>
      </c>
      <c r="H38" s="303">
        <f>$Q$4*G38/1000</f>
        <v>11.753680200000002</v>
      </c>
      <c r="I38" s="303">
        <v>0.96</v>
      </c>
      <c r="J38" s="303">
        <f>$Q$5*I38/1000</f>
        <v>2.4894816</v>
      </c>
      <c r="K38" s="74" t="s">
        <v>251</v>
      </c>
      <c r="L38" s="227" t="s">
        <v>330</v>
      </c>
      <c r="M38" s="220" t="s">
        <v>24</v>
      </c>
      <c r="N38" s="220">
        <v>1.0149999999999999</v>
      </c>
      <c r="O38" s="220">
        <v>26.728999999999999</v>
      </c>
      <c r="P38" s="29">
        <f t="shared" ref="P38:P44" si="17">O38*N38*1.13226</f>
        <v>30.718140203099995</v>
      </c>
      <c r="Q38" s="291"/>
      <c r="R38" s="42"/>
    </row>
    <row r="39" spans="1:19" s="73" customFormat="1" ht="24.75" customHeight="1">
      <c r="A39" s="297"/>
      <c r="B39" s="294"/>
      <c r="C39" s="294"/>
      <c r="D39" s="294"/>
      <c r="E39" s="321"/>
      <c r="F39" s="302"/>
      <c r="G39" s="294"/>
      <c r="H39" s="304"/>
      <c r="I39" s="304"/>
      <c r="J39" s="304"/>
      <c r="K39" s="74" t="s">
        <v>243</v>
      </c>
      <c r="L39" s="227" t="s">
        <v>331</v>
      </c>
      <c r="M39" s="220" t="s">
        <v>25</v>
      </c>
      <c r="N39" s="220">
        <v>2.0499999999999998</v>
      </c>
      <c r="O39" s="220">
        <v>1.621</v>
      </c>
      <c r="P39" s="29">
        <f t="shared" si="17"/>
        <v>3.7625565929999998</v>
      </c>
      <c r="Q39" s="302"/>
      <c r="R39" s="42"/>
    </row>
    <row r="40" spans="1:19" s="73" customFormat="1" ht="24.75" customHeight="1">
      <c r="A40" s="297"/>
      <c r="B40" s="294"/>
      <c r="C40" s="294"/>
      <c r="D40" s="294"/>
      <c r="E40" s="321"/>
      <c r="F40" s="302"/>
      <c r="G40" s="294"/>
      <c r="H40" s="304"/>
      <c r="I40" s="304"/>
      <c r="J40" s="304"/>
      <c r="K40" s="74" t="s">
        <v>242</v>
      </c>
      <c r="L40" s="227" t="s">
        <v>167</v>
      </c>
      <c r="M40" s="220" t="s">
        <v>24</v>
      </c>
      <c r="N40" s="220">
        <v>3.0800000000000001E-2</v>
      </c>
      <c r="O40" s="220">
        <v>110</v>
      </c>
      <c r="P40" s="29">
        <f t="shared" si="17"/>
        <v>3.8360968799999999</v>
      </c>
      <c r="Q40" s="302"/>
      <c r="R40" s="42"/>
    </row>
    <row r="41" spans="1:19" s="73" customFormat="1" ht="24.75" customHeight="1">
      <c r="A41" s="298"/>
      <c r="B41" s="295"/>
      <c r="C41" s="295"/>
      <c r="D41" s="295"/>
      <c r="E41" s="320"/>
      <c r="F41" s="292"/>
      <c r="G41" s="295"/>
      <c r="H41" s="305"/>
      <c r="I41" s="305"/>
      <c r="J41" s="305"/>
      <c r="K41" s="74" t="s">
        <v>249</v>
      </c>
      <c r="L41" s="227" t="s">
        <v>332</v>
      </c>
      <c r="M41" s="220" t="s">
        <v>22</v>
      </c>
      <c r="N41" s="220">
        <v>1.6999999999999999E-3</v>
      </c>
      <c r="O41" s="220">
        <v>806</v>
      </c>
      <c r="P41" s="29">
        <f t="shared" si="17"/>
        <v>1.5514226519999998</v>
      </c>
      <c r="Q41" s="292"/>
      <c r="R41" s="42"/>
    </row>
    <row r="42" spans="1:19" s="73" customFormat="1" ht="25.5" customHeight="1">
      <c r="A42" s="293">
        <v>23</v>
      </c>
      <c r="B42" s="293" t="s">
        <v>255</v>
      </c>
      <c r="C42" s="293" t="s">
        <v>440</v>
      </c>
      <c r="D42" s="293" t="s">
        <v>24</v>
      </c>
      <c r="E42" s="319">
        <v>40</v>
      </c>
      <c r="F42" s="291">
        <f>H42+J42+P42+P43+P44</f>
        <v>39.846035845479989</v>
      </c>
      <c r="G42" s="293">
        <v>2.12</v>
      </c>
      <c r="H42" s="303">
        <f>$Q$4*G42/1000</f>
        <v>4.0320068000000004</v>
      </c>
      <c r="I42" s="303">
        <v>0.92</v>
      </c>
      <c r="J42" s="303">
        <f>$Q$5*I42/1000</f>
        <v>2.3857531999999999</v>
      </c>
      <c r="K42" s="74" t="s">
        <v>251</v>
      </c>
      <c r="L42" s="227" t="s">
        <v>330</v>
      </c>
      <c r="M42" s="220" t="s">
        <v>24</v>
      </c>
      <c r="N42" s="220">
        <v>1.0149999999999999</v>
      </c>
      <c r="O42" s="220">
        <v>26.728999999999999</v>
      </c>
      <c r="P42" s="29">
        <f t="shared" si="17"/>
        <v>30.718140203099995</v>
      </c>
      <c r="Q42" s="291"/>
      <c r="R42" s="42"/>
    </row>
    <row r="43" spans="1:19" s="73" customFormat="1" ht="25.5" customHeight="1">
      <c r="A43" s="294"/>
      <c r="B43" s="294"/>
      <c r="C43" s="294"/>
      <c r="D43" s="294"/>
      <c r="E43" s="321"/>
      <c r="F43" s="302"/>
      <c r="G43" s="294"/>
      <c r="H43" s="304"/>
      <c r="I43" s="304"/>
      <c r="J43" s="304"/>
      <c r="K43" s="74" t="s">
        <v>242</v>
      </c>
      <c r="L43" s="227" t="s">
        <v>331</v>
      </c>
      <c r="M43" s="220" t="s">
        <v>24</v>
      </c>
      <c r="N43" s="220">
        <v>0.70299999999999996</v>
      </c>
      <c r="O43" s="220">
        <v>1.621</v>
      </c>
      <c r="P43" s="29">
        <f t="shared" si="17"/>
        <v>1.2902816023799999</v>
      </c>
      <c r="Q43" s="302"/>
      <c r="R43" s="42"/>
    </row>
    <row r="44" spans="1:19" s="73" customFormat="1" ht="25.5" customHeight="1">
      <c r="A44" s="294"/>
      <c r="B44" s="294"/>
      <c r="C44" s="294"/>
      <c r="D44" s="294"/>
      <c r="E44" s="320"/>
      <c r="F44" s="292"/>
      <c r="G44" s="295"/>
      <c r="H44" s="305"/>
      <c r="I44" s="305"/>
      <c r="J44" s="305"/>
      <c r="K44" s="74" t="s">
        <v>243</v>
      </c>
      <c r="L44" s="227" t="s">
        <v>167</v>
      </c>
      <c r="M44" s="220" t="s">
        <v>25</v>
      </c>
      <c r="N44" s="220">
        <v>1.14E-2</v>
      </c>
      <c r="O44" s="220">
        <v>110</v>
      </c>
      <c r="P44" s="29">
        <f t="shared" si="17"/>
        <v>1.4198540400000002</v>
      </c>
      <c r="Q44" s="292"/>
      <c r="R44" s="42"/>
    </row>
    <row r="45" spans="1:19" s="43" customFormat="1" ht="21.75" customHeight="1">
      <c r="A45" s="210">
        <v>24</v>
      </c>
      <c r="B45" s="210" t="s">
        <v>28</v>
      </c>
      <c r="C45" s="210" t="s">
        <v>254</v>
      </c>
      <c r="D45" s="227" t="s">
        <v>22</v>
      </c>
      <c r="E45" s="154">
        <f>1.2433</f>
        <v>1.2433000000000001</v>
      </c>
      <c r="F45" s="154">
        <f>H45+J45+P45</f>
        <v>260.41980000000001</v>
      </c>
      <c r="G45" s="155"/>
      <c r="H45" s="29">
        <f t="shared" ref="H45" si="18">$Q$4*G45/1000</f>
        <v>0</v>
      </c>
      <c r="I45" s="50"/>
      <c r="J45" s="29">
        <f t="shared" ref="J45" si="19">$Q$5*I45/1000</f>
        <v>0</v>
      </c>
      <c r="K45" s="156" t="s">
        <v>253</v>
      </c>
      <c r="L45" s="227" t="s">
        <v>333</v>
      </c>
      <c r="M45" s="227" t="s">
        <v>22</v>
      </c>
      <c r="N45" s="227">
        <v>1</v>
      </c>
      <c r="O45" s="155">
        <v>230</v>
      </c>
      <c r="P45" s="42">
        <f t="shared" ref="P45" si="20">N45*O45*1.13226</f>
        <v>260.41980000000001</v>
      </c>
      <c r="Q45" s="42"/>
      <c r="R45" s="42"/>
    </row>
    <row r="46" spans="1:19" s="34" customFormat="1" ht="23.25" customHeight="1">
      <c r="A46" s="48"/>
      <c r="B46" s="308" t="s">
        <v>23</v>
      </c>
      <c r="C46" s="309"/>
      <c r="D46" s="227"/>
      <c r="E46" s="28"/>
      <c r="F46" s="42"/>
      <c r="G46" s="28"/>
      <c r="H46" s="29"/>
      <c r="I46" s="28"/>
      <c r="J46" s="29"/>
      <c r="K46" s="28"/>
      <c r="L46" s="227"/>
      <c r="M46" s="28"/>
      <c r="N46" s="28"/>
      <c r="O46" s="28"/>
      <c r="P46" s="29"/>
      <c r="Q46" s="51"/>
      <c r="R46" s="32"/>
      <c r="S46" s="33"/>
    </row>
    <row r="47" spans="1:19" s="152" customFormat="1" ht="40.5" customHeight="1">
      <c r="A47" s="146"/>
      <c r="B47" s="30"/>
      <c r="C47" s="144" t="s">
        <v>239</v>
      </c>
      <c r="D47" s="30"/>
      <c r="E47" s="145"/>
      <c r="F47" s="146"/>
      <c r="G47" s="146"/>
      <c r="H47" s="146"/>
      <c r="I47" s="147"/>
      <c r="J47" s="147"/>
      <c r="K47" s="148"/>
      <c r="L47" s="149"/>
      <c r="M47" s="147"/>
      <c r="N47" s="147"/>
      <c r="O47" s="150"/>
      <c r="P47" s="147"/>
      <c r="Q47" s="147"/>
      <c r="R47" s="151"/>
    </row>
    <row r="48" spans="1:19" s="34" customFormat="1" ht="42.75" customHeight="1">
      <c r="A48" s="227" t="s">
        <v>407</v>
      </c>
      <c r="B48" s="227" t="s">
        <v>659</v>
      </c>
      <c r="C48" s="220" t="s">
        <v>366</v>
      </c>
      <c r="D48" s="220" t="s">
        <v>92</v>
      </c>
      <c r="E48" s="42">
        <v>1020</v>
      </c>
      <c r="F48" s="42">
        <f t="shared" ref="F48" si="21">H48+J48+P48</f>
        <v>0.50624323199999999</v>
      </c>
      <c r="G48" s="28">
        <v>0.24</v>
      </c>
      <c r="H48" s="208">
        <f t="shared" ref="H48" si="22">$Q$4*G48/1000</f>
        <v>0.45645360000000001</v>
      </c>
      <c r="I48" s="28">
        <v>1.9199999999999998E-2</v>
      </c>
      <c r="J48" s="29">
        <f>$Q$5*I48/1000</f>
        <v>4.9789632E-2</v>
      </c>
      <c r="K48" s="28"/>
      <c r="L48" s="227"/>
      <c r="M48" s="28"/>
      <c r="N48" s="28"/>
      <c r="O48" s="28"/>
      <c r="P48" s="29"/>
      <c r="Q48" s="42"/>
      <c r="R48" s="29"/>
      <c r="S48" s="33"/>
    </row>
    <row r="49" spans="1:19" s="73" customFormat="1" ht="45.75" customHeight="1">
      <c r="A49" s="210">
        <v>26</v>
      </c>
      <c r="B49" s="210" t="s">
        <v>682</v>
      </c>
      <c r="C49" s="210" t="s">
        <v>312</v>
      </c>
      <c r="D49" s="210" t="s">
        <v>24</v>
      </c>
      <c r="E49" s="219">
        <f>E48*0.00025</f>
        <v>0.255</v>
      </c>
      <c r="F49" s="208">
        <f>H49+J49+P49</f>
        <v>8.5246865000000014</v>
      </c>
      <c r="G49" s="220">
        <v>0.65</v>
      </c>
      <c r="H49" s="29">
        <f>$Q$4*G49/1000</f>
        <v>1.2362285000000002</v>
      </c>
      <c r="I49" s="220">
        <v>0.3</v>
      </c>
      <c r="J49" s="29">
        <f>$Q$5*I49/1000</f>
        <v>0.77796299999999996</v>
      </c>
      <c r="K49" s="74" t="s">
        <v>311</v>
      </c>
      <c r="L49" s="227" t="s">
        <v>200</v>
      </c>
      <c r="M49" s="220" t="s">
        <v>24</v>
      </c>
      <c r="N49" s="220">
        <v>0.25</v>
      </c>
      <c r="O49" s="220">
        <v>23</v>
      </c>
      <c r="P49" s="29">
        <f t="shared" ref="P49" si="23">O49*N49*1.13226</f>
        <v>6.5104950000000006</v>
      </c>
      <c r="Q49" s="208"/>
      <c r="R49" s="42"/>
    </row>
    <row r="50" spans="1:19" s="73" customFormat="1" ht="40.5" customHeight="1">
      <c r="A50" s="220">
        <v>27</v>
      </c>
      <c r="B50" s="220" t="s">
        <v>370</v>
      </c>
      <c r="C50" s="157" t="s">
        <v>275</v>
      </c>
      <c r="D50" s="220" t="s">
        <v>22</v>
      </c>
      <c r="E50" s="42">
        <f>0.00202*285</f>
        <v>0.57569999999999999</v>
      </c>
      <c r="F50" s="42">
        <f>H50+J50+P50</f>
        <v>452.74217179999999</v>
      </c>
      <c r="G50" s="220">
        <v>27.8</v>
      </c>
      <c r="H50" s="29">
        <f>$Q$4*G50/1000</f>
        <v>52.872542000000003</v>
      </c>
      <c r="I50" s="220">
        <v>1.38</v>
      </c>
      <c r="J50" s="29">
        <f>$Q$5*I50/1000</f>
        <v>3.5786297999999999</v>
      </c>
      <c r="K50" s="74" t="s">
        <v>345</v>
      </c>
      <c r="L50" s="227" t="s">
        <v>669</v>
      </c>
      <c r="M50" s="220" t="s">
        <v>22</v>
      </c>
      <c r="N50" s="50">
        <v>1</v>
      </c>
      <c r="O50" s="29">
        <v>350</v>
      </c>
      <c r="P50" s="29">
        <f>O50*N50*1.13226</f>
        <v>396.291</v>
      </c>
      <c r="Q50" s="42"/>
      <c r="R50" s="42"/>
    </row>
    <row r="51" spans="1:19" s="43" customFormat="1" ht="21.75" customHeight="1">
      <c r="A51" s="210">
        <v>28</v>
      </c>
      <c r="B51" s="210" t="s">
        <v>28</v>
      </c>
      <c r="C51" s="210" t="s">
        <v>650</v>
      </c>
      <c r="D51" s="227" t="s">
        <v>22</v>
      </c>
      <c r="E51" s="154">
        <v>0.36699999999999999</v>
      </c>
      <c r="F51" s="154">
        <f>H51+J51+P51</f>
        <v>260.41980000000001</v>
      </c>
      <c r="G51" s="155"/>
      <c r="H51" s="29">
        <f t="shared" ref="H51" si="24">$Q$4*G51/1000</f>
        <v>0</v>
      </c>
      <c r="I51" s="50"/>
      <c r="J51" s="29">
        <f t="shared" ref="J51" si="25">$Q$5*I51/1000</f>
        <v>0</v>
      </c>
      <c r="K51" s="156" t="s">
        <v>253</v>
      </c>
      <c r="L51" s="227" t="s">
        <v>333</v>
      </c>
      <c r="M51" s="227" t="s">
        <v>22</v>
      </c>
      <c r="N51" s="227">
        <v>1</v>
      </c>
      <c r="O51" s="155">
        <v>230</v>
      </c>
      <c r="P51" s="42">
        <f t="shared" ref="P51" si="26">N51*O51*1.13226</f>
        <v>260.41980000000001</v>
      </c>
      <c r="Q51" s="42"/>
      <c r="R51" s="42"/>
    </row>
    <row r="52" spans="1:19" s="73" customFormat="1" ht="30" customHeight="1">
      <c r="A52" s="293">
        <v>29</v>
      </c>
      <c r="B52" s="293" t="s">
        <v>266</v>
      </c>
      <c r="C52" s="293" t="s">
        <v>647</v>
      </c>
      <c r="D52" s="293" t="s">
        <v>27</v>
      </c>
      <c r="E52" s="291">
        <v>546</v>
      </c>
      <c r="F52" s="291">
        <f>H52+J52+P52+P53</f>
        <v>4.8539734056399997</v>
      </c>
      <c r="G52" s="293">
        <v>0.93</v>
      </c>
      <c r="H52" s="303">
        <f>$Q$4*G52/1000</f>
        <v>1.7687577000000001</v>
      </c>
      <c r="I52" s="293">
        <v>0.73</v>
      </c>
      <c r="J52" s="303">
        <f>$Q$5*I52/1000</f>
        <v>1.8930433</v>
      </c>
      <c r="K52" s="193" t="s">
        <v>263</v>
      </c>
      <c r="L52" s="189" t="s">
        <v>368</v>
      </c>
      <c r="M52" s="192" t="s">
        <v>26</v>
      </c>
      <c r="N52" s="192">
        <v>9.6500000000000002E-2</v>
      </c>
      <c r="O52" s="190">
        <v>2</v>
      </c>
      <c r="P52" s="29">
        <f t="shared" ref="P52:P53" si="27">O52*N52*1.13226</f>
        <v>0.21852618000000001</v>
      </c>
      <c r="Q52" s="291"/>
      <c r="R52" s="42"/>
    </row>
    <row r="53" spans="1:19" s="73" customFormat="1" ht="30" customHeight="1">
      <c r="A53" s="295"/>
      <c r="B53" s="295"/>
      <c r="C53" s="295"/>
      <c r="D53" s="295"/>
      <c r="E53" s="292"/>
      <c r="F53" s="292"/>
      <c r="G53" s="295"/>
      <c r="H53" s="305"/>
      <c r="I53" s="295"/>
      <c r="J53" s="305"/>
      <c r="K53" s="193" t="s">
        <v>264</v>
      </c>
      <c r="L53" s="189" t="s">
        <v>676</v>
      </c>
      <c r="M53" s="192" t="s">
        <v>265</v>
      </c>
      <c r="N53" s="192">
        <v>2.58E-2</v>
      </c>
      <c r="O53" s="190">
        <v>33.33</v>
      </c>
      <c r="P53" s="29">
        <f t="shared" si="27"/>
        <v>0.97364622564000003</v>
      </c>
      <c r="Q53" s="292"/>
      <c r="R53" s="42"/>
    </row>
    <row r="54" spans="1:19" s="34" customFormat="1" ht="23.25" customHeight="1">
      <c r="A54" s="48"/>
      <c r="B54" s="308" t="s">
        <v>23</v>
      </c>
      <c r="C54" s="309"/>
      <c r="D54" s="227"/>
      <c r="E54" s="28"/>
      <c r="F54" s="42"/>
      <c r="G54" s="28"/>
      <c r="H54" s="29"/>
      <c r="I54" s="28"/>
      <c r="J54" s="29"/>
      <c r="K54" s="28"/>
      <c r="L54" s="227"/>
      <c r="M54" s="28"/>
      <c r="N54" s="28"/>
      <c r="O54" s="28"/>
      <c r="P54" s="29"/>
      <c r="Q54" s="51"/>
      <c r="R54" s="32"/>
      <c r="S54" s="33"/>
    </row>
    <row r="55" spans="1:19" s="152" customFormat="1" ht="40.5" customHeight="1">
      <c r="A55" s="146"/>
      <c r="B55" s="30"/>
      <c r="C55" s="144" t="s">
        <v>240</v>
      </c>
      <c r="D55" s="30"/>
      <c r="E55" s="145"/>
      <c r="F55" s="146"/>
      <c r="G55" s="146"/>
      <c r="H55" s="146"/>
      <c r="I55" s="147"/>
      <c r="J55" s="147"/>
      <c r="K55" s="148"/>
      <c r="L55" s="149"/>
      <c r="M55" s="147"/>
      <c r="N55" s="147"/>
      <c r="O55" s="150"/>
      <c r="P55" s="147"/>
      <c r="Q55" s="147"/>
      <c r="R55" s="151"/>
    </row>
    <row r="56" spans="1:19" s="46" customFormat="1" ht="36" customHeight="1">
      <c r="A56" s="210">
        <v>30</v>
      </c>
      <c r="B56" s="215" t="s">
        <v>681</v>
      </c>
      <c r="C56" s="210" t="s">
        <v>367</v>
      </c>
      <c r="D56" s="210" t="s">
        <v>24</v>
      </c>
      <c r="E56" s="219">
        <f>2</f>
        <v>2</v>
      </c>
      <c r="F56" s="158">
        <f t="shared" ref="F56:F57" si="28">H56+J56+P56</f>
        <v>15.516972099999998</v>
      </c>
      <c r="G56" s="210">
        <v>4.5999999999999996</v>
      </c>
      <c r="H56" s="207">
        <f t="shared" ref="H56:H61" si="29">$Q$4*G56/1000</f>
        <v>8.7486939999999986</v>
      </c>
      <c r="I56" s="210">
        <v>2.61</v>
      </c>
      <c r="J56" s="207">
        <f t="shared" ref="J56:J61" si="30">$Q$5*I56/1000</f>
        <v>6.7682780999999999</v>
      </c>
      <c r="K56" s="210"/>
      <c r="L56" s="215"/>
      <c r="M56" s="210"/>
      <c r="N56" s="210"/>
      <c r="O56" s="210"/>
      <c r="P56" s="208"/>
      <c r="Q56" s="42"/>
      <c r="R56" s="45"/>
    </row>
    <row r="57" spans="1:19" s="34" customFormat="1" ht="43.5" customHeight="1">
      <c r="A57" s="210">
        <v>31</v>
      </c>
      <c r="B57" s="208" t="s">
        <v>128</v>
      </c>
      <c r="C57" s="208" t="s">
        <v>129</v>
      </c>
      <c r="D57" s="208" t="s">
        <v>22</v>
      </c>
      <c r="E57" s="219">
        <f>E56*1.4</f>
        <v>2.8</v>
      </c>
      <c r="F57" s="208">
        <f t="shared" si="28"/>
        <v>1.2954582700000001</v>
      </c>
      <c r="G57" s="208">
        <v>0.313</v>
      </c>
      <c r="H57" s="208">
        <f t="shared" si="29"/>
        <v>0.59529156999999999</v>
      </c>
      <c r="I57" s="208">
        <v>0.27</v>
      </c>
      <c r="J57" s="208">
        <f t="shared" si="30"/>
        <v>0.70016670000000014</v>
      </c>
      <c r="K57" s="208"/>
      <c r="L57" s="215"/>
      <c r="M57" s="208"/>
      <c r="N57" s="208"/>
      <c r="O57" s="208"/>
      <c r="P57" s="208"/>
      <c r="Q57" s="208"/>
      <c r="R57" s="208"/>
      <c r="S57" s="33"/>
    </row>
    <row r="58" spans="1:19" s="73" customFormat="1" ht="54" customHeight="1">
      <c r="A58" s="227" t="s">
        <v>702</v>
      </c>
      <c r="B58" s="227" t="s">
        <v>257</v>
      </c>
      <c r="C58" s="220" t="s">
        <v>678</v>
      </c>
      <c r="D58" s="220" t="s">
        <v>24</v>
      </c>
      <c r="E58" s="28">
        <f>3.76</f>
        <v>3.76</v>
      </c>
      <c r="F58" s="42">
        <f>H58+J58+P58</f>
        <v>30.983571432000002</v>
      </c>
      <c r="G58" s="220">
        <v>1.62</v>
      </c>
      <c r="H58" s="29">
        <f t="shared" si="29"/>
        <v>3.0810618000000005</v>
      </c>
      <c r="I58" s="220"/>
      <c r="J58" s="29">
        <f t="shared" si="30"/>
        <v>0</v>
      </c>
      <c r="K58" s="74" t="s">
        <v>251</v>
      </c>
      <c r="L58" s="227" t="s">
        <v>679</v>
      </c>
      <c r="M58" s="220" t="s">
        <v>24</v>
      </c>
      <c r="N58" s="220">
        <v>1.02</v>
      </c>
      <c r="O58" s="220">
        <v>24.16</v>
      </c>
      <c r="P58" s="42">
        <f t="shared" ref="P58:P61" si="31">N58*O58*1.13226</f>
        <v>27.902509632000001</v>
      </c>
      <c r="Q58" s="42"/>
      <c r="R58" s="42"/>
    </row>
    <row r="59" spans="1:19" s="46" customFormat="1" ht="40.5" customHeight="1">
      <c r="A59" s="210">
        <v>33</v>
      </c>
      <c r="B59" s="215" t="s">
        <v>269</v>
      </c>
      <c r="C59" s="210" t="s">
        <v>680</v>
      </c>
      <c r="D59" s="210" t="s">
        <v>24</v>
      </c>
      <c r="E59" s="219">
        <f>170*0.08</f>
        <v>13.6</v>
      </c>
      <c r="F59" s="158">
        <f t="shared" ref="F59" si="32">H59+J59+P59</f>
        <v>71.902929432000008</v>
      </c>
      <c r="G59" s="210">
        <v>11.3</v>
      </c>
      <c r="H59" s="207">
        <f t="shared" si="29"/>
        <v>21.491357000000004</v>
      </c>
      <c r="I59" s="210">
        <v>8.68</v>
      </c>
      <c r="J59" s="207">
        <f t="shared" si="30"/>
        <v>22.509062799999999</v>
      </c>
      <c r="K59" s="74" t="s">
        <v>251</v>
      </c>
      <c r="L59" s="227" t="s">
        <v>679</v>
      </c>
      <c r="M59" s="220" t="s">
        <v>24</v>
      </c>
      <c r="N59" s="220">
        <v>1.02</v>
      </c>
      <c r="O59" s="220">
        <v>24.16</v>
      </c>
      <c r="P59" s="208">
        <f t="shared" si="31"/>
        <v>27.902509632000001</v>
      </c>
      <c r="Q59" s="208"/>
      <c r="R59" s="45"/>
    </row>
    <row r="60" spans="1:19" s="43" customFormat="1" ht="21.75" customHeight="1">
      <c r="A60" s="227" t="s">
        <v>413</v>
      </c>
      <c r="B60" s="210" t="s">
        <v>28</v>
      </c>
      <c r="C60" s="210" t="s">
        <v>252</v>
      </c>
      <c r="D60" s="227" t="s">
        <v>22</v>
      </c>
      <c r="E60" s="154">
        <f>(170*0.00202+0.06636)</f>
        <v>0.40976000000000001</v>
      </c>
      <c r="F60" s="154">
        <f>H60+J60+P60</f>
        <v>330.24287741999996</v>
      </c>
      <c r="G60" s="155"/>
      <c r="H60" s="29">
        <f t="shared" si="29"/>
        <v>0</v>
      </c>
      <c r="I60" s="50"/>
      <c r="J60" s="29">
        <f t="shared" si="30"/>
        <v>0</v>
      </c>
      <c r="K60" s="156" t="s">
        <v>253</v>
      </c>
      <c r="L60" s="227" t="s">
        <v>334</v>
      </c>
      <c r="M60" s="154" t="s">
        <v>22</v>
      </c>
      <c r="N60" s="160">
        <v>1</v>
      </c>
      <c r="O60" s="154">
        <v>291.66699999999997</v>
      </c>
      <c r="P60" s="42">
        <f t="shared" si="31"/>
        <v>330.24287741999996</v>
      </c>
      <c r="Q60" s="42"/>
      <c r="R60" s="42"/>
    </row>
    <row r="61" spans="1:19" s="43" customFormat="1" ht="21.75" customHeight="1">
      <c r="A61" s="210">
        <v>35</v>
      </c>
      <c r="B61" s="210" t="s">
        <v>28</v>
      </c>
      <c r="C61" s="210" t="s">
        <v>254</v>
      </c>
      <c r="D61" s="227" t="s">
        <v>22</v>
      </c>
      <c r="E61" s="154">
        <f>0.38616</f>
        <v>0.38616</v>
      </c>
      <c r="F61" s="154">
        <f>H61+J61+P61</f>
        <v>260.41980000000001</v>
      </c>
      <c r="G61" s="155"/>
      <c r="H61" s="29">
        <f t="shared" si="29"/>
        <v>0</v>
      </c>
      <c r="I61" s="50"/>
      <c r="J61" s="29">
        <f t="shared" si="30"/>
        <v>0</v>
      </c>
      <c r="K61" s="156" t="s">
        <v>253</v>
      </c>
      <c r="L61" s="227" t="s">
        <v>333</v>
      </c>
      <c r="M61" s="227" t="s">
        <v>22</v>
      </c>
      <c r="N61" s="227">
        <v>1</v>
      </c>
      <c r="O61" s="154">
        <v>230</v>
      </c>
      <c r="P61" s="42">
        <f t="shared" si="31"/>
        <v>260.41980000000001</v>
      </c>
      <c r="Q61" s="42"/>
      <c r="R61" s="42"/>
    </row>
    <row r="62" spans="1:19" s="34" customFormat="1" ht="23.25" customHeight="1">
      <c r="A62" s="48"/>
      <c r="B62" s="308" t="s">
        <v>23</v>
      </c>
      <c r="C62" s="309"/>
      <c r="D62" s="227"/>
      <c r="E62" s="28"/>
      <c r="F62" s="42"/>
      <c r="G62" s="28"/>
      <c r="H62" s="29"/>
      <c r="I62" s="28"/>
      <c r="J62" s="29"/>
      <c r="K62" s="28"/>
      <c r="L62" s="227"/>
      <c r="M62" s="28"/>
      <c r="N62" s="28"/>
      <c r="O62" s="28"/>
      <c r="P62" s="29"/>
      <c r="Q62" s="51"/>
      <c r="R62" s="32"/>
      <c r="S62" s="33"/>
    </row>
    <row r="63" spans="1:19" s="34" customFormat="1" ht="23.25" customHeight="1">
      <c r="A63" s="24"/>
      <c r="B63" s="358" t="s">
        <v>272</v>
      </c>
      <c r="C63" s="359"/>
      <c r="D63" s="215"/>
      <c r="E63" s="218"/>
      <c r="F63" s="208"/>
      <c r="G63" s="28"/>
      <c r="H63" s="29"/>
      <c r="I63" s="28"/>
      <c r="J63" s="29"/>
      <c r="K63" s="28"/>
      <c r="L63" s="227"/>
      <c r="M63" s="28"/>
      <c r="N63" s="28"/>
      <c r="O63" s="29"/>
      <c r="P63" s="29"/>
      <c r="Q63" s="31"/>
      <c r="R63" s="32"/>
      <c r="S63" s="33"/>
    </row>
    <row r="64" spans="1:19" s="73" customFormat="1" ht="29.25" customHeight="1">
      <c r="A64" s="220">
        <v>36</v>
      </c>
      <c r="B64" s="220" t="s">
        <v>172</v>
      </c>
      <c r="C64" s="220" t="s">
        <v>688</v>
      </c>
      <c r="D64" s="220" t="s">
        <v>26</v>
      </c>
      <c r="E64" s="220">
        <f>E65*0.2</f>
        <v>41.94</v>
      </c>
      <c r="F64" s="42">
        <f>H64+J64+P64</f>
        <v>6.3802194179999994</v>
      </c>
      <c r="G64" s="220">
        <v>1.17</v>
      </c>
      <c r="H64" s="29">
        <f t="shared" ref="H64:H65" si="33">$Q$4*G64/1000</f>
        <v>2.2252112999999998</v>
      </c>
      <c r="I64" s="220">
        <v>1.08</v>
      </c>
      <c r="J64" s="29">
        <f t="shared" ref="J64:J65" si="34">$Q$5*I64/1000</f>
        <v>2.8006668000000006</v>
      </c>
      <c r="K64" s="74" t="s">
        <v>173</v>
      </c>
      <c r="L64" s="215" t="s">
        <v>201</v>
      </c>
      <c r="M64" s="220" t="s">
        <v>26</v>
      </c>
      <c r="N64" s="220">
        <v>1.1000000000000001</v>
      </c>
      <c r="O64" s="220">
        <v>1.083</v>
      </c>
      <c r="P64" s="208">
        <f t="shared" ref="P64:P98" si="35">N64*O64*1.13686</f>
        <v>1.3543413179999999</v>
      </c>
      <c r="Q64" s="42"/>
      <c r="R64" s="42"/>
    </row>
    <row r="65" spans="1:18" s="73" customFormat="1" ht="30.75" customHeight="1">
      <c r="A65" s="210">
        <v>37</v>
      </c>
      <c r="B65" s="210" t="s">
        <v>451</v>
      </c>
      <c r="C65" s="210" t="s">
        <v>648</v>
      </c>
      <c r="D65" s="210" t="s">
        <v>184</v>
      </c>
      <c r="E65" s="219">
        <v>209.7</v>
      </c>
      <c r="F65" s="208">
        <f>H65+J65+P65</f>
        <v>5.6843000000000005E-2</v>
      </c>
      <c r="G65" s="210">
        <v>0</v>
      </c>
      <c r="H65" s="207">
        <f t="shared" si="33"/>
        <v>0</v>
      </c>
      <c r="I65" s="217">
        <v>0</v>
      </c>
      <c r="J65" s="207">
        <f t="shared" si="34"/>
        <v>0</v>
      </c>
      <c r="K65" s="74" t="s">
        <v>649</v>
      </c>
      <c r="L65" s="215" t="s">
        <v>202</v>
      </c>
      <c r="M65" s="220" t="s">
        <v>27</v>
      </c>
      <c r="N65" s="220">
        <v>1</v>
      </c>
      <c r="O65" s="220">
        <v>0.05</v>
      </c>
      <c r="P65" s="208">
        <f t="shared" si="35"/>
        <v>5.6843000000000005E-2</v>
      </c>
      <c r="Q65" s="208"/>
      <c r="R65" s="42"/>
    </row>
    <row r="66" spans="1:18" s="73" customFormat="1" ht="26.25" customHeight="1">
      <c r="A66" s="293">
        <v>38</v>
      </c>
      <c r="B66" s="296" t="s">
        <v>174</v>
      </c>
      <c r="C66" s="293" t="s">
        <v>190</v>
      </c>
      <c r="D66" s="293" t="s">
        <v>26</v>
      </c>
      <c r="E66" s="303">
        <f>3.347*0.7</f>
        <v>2.3428999999999998</v>
      </c>
      <c r="F66" s="291">
        <f>H66+J66+P66+P67+P68+P69+P70</f>
        <v>150.28399283600001</v>
      </c>
      <c r="G66" s="293">
        <v>3.5</v>
      </c>
      <c r="H66" s="303">
        <f>$Q$4*G66/1000</f>
        <v>6.6566150000000004</v>
      </c>
      <c r="I66" s="303">
        <v>0.3</v>
      </c>
      <c r="J66" s="303">
        <f>$Q$5*I66/1000</f>
        <v>0.77796299999999996</v>
      </c>
      <c r="K66" s="74" t="s">
        <v>175</v>
      </c>
      <c r="L66" s="215" t="s">
        <v>167</v>
      </c>
      <c r="M66" s="220" t="s">
        <v>26</v>
      </c>
      <c r="N66" s="220">
        <v>1.05</v>
      </c>
      <c r="O66" s="220">
        <v>110</v>
      </c>
      <c r="P66" s="208">
        <f t="shared" si="35"/>
        <v>131.30733000000001</v>
      </c>
      <c r="Q66" s="291"/>
      <c r="R66" s="42"/>
    </row>
    <row r="67" spans="1:18" s="73" customFormat="1" ht="26.25" customHeight="1">
      <c r="A67" s="294"/>
      <c r="B67" s="297"/>
      <c r="C67" s="294"/>
      <c r="D67" s="294"/>
      <c r="E67" s="304"/>
      <c r="F67" s="302"/>
      <c r="G67" s="294"/>
      <c r="H67" s="304"/>
      <c r="I67" s="304"/>
      <c r="J67" s="304"/>
      <c r="K67" s="74" t="s">
        <v>176</v>
      </c>
      <c r="L67" s="215" t="s">
        <v>167</v>
      </c>
      <c r="M67" s="220" t="s">
        <v>34</v>
      </c>
      <c r="N67" s="220">
        <v>1.96</v>
      </c>
      <c r="O67" s="42">
        <v>1.1000000000000001</v>
      </c>
      <c r="P67" s="208">
        <f t="shared" si="35"/>
        <v>2.45107016</v>
      </c>
      <c r="Q67" s="302"/>
      <c r="R67" s="42"/>
    </row>
    <row r="68" spans="1:18" s="73" customFormat="1" ht="26.25" customHeight="1">
      <c r="A68" s="294"/>
      <c r="B68" s="297"/>
      <c r="C68" s="294"/>
      <c r="D68" s="294"/>
      <c r="E68" s="304"/>
      <c r="F68" s="302"/>
      <c r="G68" s="294"/>
      <c r="H68" s="304"/>
      <c r="I68" s="304"/>
      <c r="J68" s="304"/>
      <c r="K68" s="74" t="s">
        <v>156</v>
      </c>
      <c r="L68" s="215" t="s">
        <v>204</v>
      </c>
      <c r="M68" s="220" t="s">
        <v>27</v>
      </c>
      <c r="N68" s="220">
        <v>3.38</v>
      </c>
      <c r="O68" s="220">
        <v>0.875</v>
      </c>
      <c r="P68" s="208">
        <f t="shared" si="35"/>
        <v>3.3622634499999999</v>
      </c>
      <c r="Q68" s="302"/>
      <c r="R68" s="42"/>
    </row>
    <row r="69" spans="1:18" s="73" customFormat="1" ht="26.25" customHeight="1">
      <c r="A69" s="294"/>
      <c r="B69" s="297"/>
      <c r="C69" s="294"/>
      <c r="D69" s="294"/>
      <c r="E69" s="304"/>
      <c r="F69" s="302"/>
      <c r="G69" s="294"/>
      <c r="H69" s="304"/>
      <c r="I69" s="304"/>
      <c r="J69" s="304"/>
      <c r="K69" s="74" t="s">
        <v>155</v>
      </c>
      <c r="L69" s="215" t="s">
        <v>205</v>
      </c>
      <c r="M69" s="220" t="s">
        <v>34</v>
      </c>
      <c r="N69" s="220">
        <v>4.38</v>
      </c>
      <c r="O69" s="220">
        <v>0.46500000000000002</v>
      </c>
      <c r="P69" s="208">
        <f t="shared" si="35"/>
        <v>2.315442762</v>
      </c>
      <c r="Q69" s="302"/>
      <c r="R69" s="42"/>
    </row>
    <row r="70" spans="1:18" s="73" customFormat="1" ht="26.25" customHeight="1">
      <c r="A70" s="295"/>
      <c r="B70" s="298"/>
      <c r="C70" s="295"/>
      <c r="D70" s="295"/>
      <c r="E70" s="305"/>
      <c r="F70" s="292"/>
      <c r="G70" s="295"/>
      <c r="H70" s="305"/>
      <c r="I70" s="305"/>
      <c r="J70" s="305"/>
      <c r="K70" s="74" t="s">
        <v>177</v>
      </c>
      <c r="L70" s="215" t="s">
        <v>675</v>
      </c>
      <c r="M70" s="220" t="s">
        <v>34</v>
      </c>
      <c r="N70" s="220">
        <v>7.2</v>
      </c>
      <c r="O70" s="220">
        <v>0.41699999999999998</v>
      </c>
      <c r="P70" s="208">
        <f t="shared" si="35"/>
        <v>3.4133084639999995</v>
      </c>
      <c r="Q70" s="292"/>
      <c r="R70" s="42"/>
    </row>
    <row r="71" spans="1:18" s="73" customFormat="1" ht="26.25" customHeight="1">
      <c r="A71" s="293">
        <v>39</v>
      </c>
      <c r="B71" s="296" t="s">
        <v>178</v>
      </c>
      <c r="C71" s="293" t="s">
        <v>183</v>
      </c>
      <c r="D71" s="293" t="s">
        <v>88</v>
      </c>
      <c r="E71" s="293">
        <f>56.9</f>
        <v>56.9</v>
      </c>
      <c r="F71" s="291">
        <f>H71+J71+P71+P72+P73+P74+P75</f>
        <v>10.70731869676</v>
      </c>
      <c r="G71" s="303">
        <f>40.8/100</f>
        <v>0.40799999999999997</v>
      </c>
      <c r="H71" s="303">
        <f>$Q$4*G71/1000</f>
        <v>0.77597112000000001</v>
      </c>
      <c r="I71" s="303">
        <f>6.62/100</f>
        <v>6.6199999999999995E-2</v>
      </c>
      <c r="J71" s="303">
        <f>$Q$5*I71/1000</f>
        <v>0.171670502</v>
      </c>
      <c r="K71" s="74" t="s">
        <v>179</v>
      </c>
      <c r="L71" s="215" t="s">
        <v>665</v>
      </c>
      <c r="M71" s="220" t="s">
        <v>27</v>
      </c>
      <c r="N71" s="220">
        <f>0.67/100</f>
        <v>6.7000000000000002E-3</v>
      </c>
      <c r="O71" s="220">
        <v>1.9</v>
      </c>
      <c r="P71" s="208">
        <f t="shared" si="35"/>
        <v>1.4472227799999999E-2</v>
      </c>
      <c r="Q71" s="291"/>
      <c r="R71" s="42"/>
    </row>
    <row r="72" spans="1:18" s="73" customFormat="1" ht="26.25" customHeight="1">
      <c r="A72" s="294"/>
      <c r="B72" s="297"/>
      <c r="C72" s="294"/>
      <c r="D72" s="294"/>
      <c r="E72" s="294"/>
      <c r="F72" s="302"/>
      <c r="G72" s="304"/>
      <c r="H72" s="304"/>
      <c r="I72" s="304"/>
      <c r="J72" s="304"/>
      <c r="K72" s="74" t="s">
        <v>180</v>
      </c>
      <c r="L72" s="215" t="s">
        <v>167</v>
      </c>
      <c r="M72" s="220" t="s">
        <v>24</v>
      </c>
      <c r="N72" s="220">
        <f>4.45/100</f>
        <v>4.4500000000000005E-2</v>
      </c>
      <c r="O72" s="220">
        <v>110</v>
      </c>
      <c r="P72" s="208">
        <f t="shared" si="35"/>
        <v>5.5649297000000004</v>
      </c>
      <c r="Q72" s="302"/>
      <c r="R72" s="42"/>
    </row>
    <row r="73" spans="1:18" s="73" customFormat="1" ht="26.25" customHeight="1">
      <c r="A73" s="294"/>
      <c r="B73" s="297"/>
      <c r="C73" s="294"/>
      <c r="D73" s="294"/>
      <c r="E73" s="294"/>
      <c r="F73" s="302"/>
      <c r="G73" s="304"/>
      <c r="H73" s="304"/>
      <c r="I73" s="304"/>
      <c r="J73" s="304"/>
      <c r="K73" s="74" t="s">
        <v>113</v>
      </c>
      <c r="L73" s="215" t="s">
        <v>675</v>
      </c>
      <c r="M73" s="220" t="s">
        <v>34</v>
      </c>
      <c r="N73" s="220">
        <f>12.8/100</f>
        <v>0.128</v>
      </c>
      <c r="O73" s="220">
        <v>0.41699999999999998</v>
      </c>
      <c r="P73" s="208">
        <f t="shared" si="35"/>
        <v>6.0681039360000001E-2</v>
      </c>
      <c r="Q73" s="302"/>
      <c r="R73" s="42"/>
    </row>
    <row r="74" spans="1:18" s="73" customFormat="1" ht="26.25" customHeight="1">
      <c r="A74" s="294"/>
      <c r="B74" s="297"/>
      <c r="C74" s="294"/>
      <c r="D74" s="294"/>
      <c r="E74" s="294"/>
      <c r="F74" s="302"/>
      <c r="G74" s="304"/>
      <c r="H74" s="304"/>
      <c r="I74" s="304"/>
      <c r="J74" s="304"/>
      <c r="K74" s="74" t="s">
        <v>181</v>
      </c>
      <c r="L74" s="215" t="s">
        <v>207</v>
      </c>
      <c r="M74" s="220" t="s">
        <v>34</v>
      </c>
      <c r="N74" s="220">
        <f>12.8/100</f>
        <v>0.128</v>
      </c>
      <c r="O74" s="42">
        <v>1</v>
      </c>
      <c r="P74" s="208">
        <f t="shared" si="35"/>
        <v>0.14551807999999999</v>
      </c>
      <c r="Q74" s="302"/>
      <c r="R74" s="42"/>
    </row>
    <row r="75" spans="1:18" s="73" customFormat="1" ht="26.25" customHeight="1">
      <c r="A75" s="295"/>
      <c r="B75" s="298"/>
      <c r="C75" s="295"/>
      <c r="D75" s="295"/>
      <c r="E75" s="295"/>
      <c r="F75" s="292"/>
      <c r="G75" s="305"/>
      <c r="H75" s="305"/>
      <c r="I75" s="305"/>
      <c r="J75" s="305"/>
      <c r="K75" s="74" t="s">
        <v>182</v>
      </c>
      <c r="L75" s="215" t="s">
        <v>208</v>
      </c>
      <c r="M75" s="220" t="s">
        <v>29</v>
      </c>
      <c r="N75" s="220">
        <f>406/100</f>
        <v>4.0599999999999996</v>
      </c>
      <c r="O75" s="220">
        <v>0.86099999999999999</v>
      </c>
      <c r="P75" s="208">
        <f>N75*O75*1.13686</f>
        <v>3.9740760275999993</v>
      </c>
      <c r="Q75" s="292"/>
      <c r="R75" s="42"/>
    </row>
    <row r="76" spans="1:18" s="73" customFormat="1" ht="23.25" customHeight="1">
      <c r="A76" s="293">
        <v>40</v>
      </c>
      <c r="B76" s="296" t="s">
        <v>160</v>
      </c>
      <c r="C76" s="293" t="s">
        <v>664</v>
      </c>
      <c r="D76" s="293" t="s">
        <v>25</v>
      </c>
      <c r="E76" s="303">
        <v>209.7</v>
      </c>
      <c r="F76" s="291">
        <f>H76+J76+P76+P77+P78+P79</f>
        <v>3.8393390741999998</v>
      </c>
      <c r="G76" s="293">
        <v>0.39700000000000002</v>
      </c>
      <c r="H76" s="303">
        <f>$Q$4*G76/1000</f>
        <v>0.75505032999999999</v>
      </c>
      <c r="I76" s="293">
        <v>1.2699999999999999E-2</v>
      </c>
      <c r="J76" s="303">
        <f>$Q$5*I76/1000</f>
        <v>3.2933766999999996E-2</v>
      </c>
      <c r="K76" s="74" t="s">
        <v>161</v>
      </c>
      <c r="L76" s="215" t="s">
        <v>665</v>
      </c>
      <c r="M76" s="220" t="s">
        <v>27</v>
      </c>
      <c r="N76" s="220">
        <v>1.1499999999999999</v>
      </c>
      <c r="O76" s="220">
        <v>1.9</v>
      </c>
      <c r="P76" s="208">
        <f>N76*O76*1.13686</f>
        <v>2.4840390999999995</v>
      </c>
      <c r="Q76" s="291"/>
      <c r="R76" s="42"/>
    </row>
    <row r="77" spans="1:18" s="73" customFormat="1" ht="23.25" customHeight="1">
      <c r="A77" s="294"/>
      <c r="B77" s="297"/>
      <c r="C77" s="294"/>
      <c r="D77" s="294"/>
      <c r="E77" s="304"/>
      <c r="F77" s="302"/>
      <c r="G77" s="294"/>
      <c r="H77" s="304"/>
      <c r="I77" s="294"/>
      <c r="J77" s="304"/>
      <c r="K77" s="74" t="s">
        <v>113</v>
      </c>
      <c r="L77" s="215" t="s">
        <v>675</v>
      </c>
      <c r="M77" s="220" t="s">
        <v>29</v>
      </c>
      <c r="N77" s="220">
        <v>0.06</v>
      </c>
      <c r="O77" s="220">
        <v>0.41699999999999998</v>
      </c>
      <c r="P77" s="208">
        <f t="shared" si="35"/>
        <v>2.8444237199999996E-2</v>
      </c>
      <c r="Q77" s="302"/>
      <c r="R77" s="42"/>
    </row>
    <row r="78" spans="1:18" s="73" customFormat="1" ht="23.25" customHeight="1">
      <c r="A78" s="294"/>
      <c r="B78" s="297"/>
      <c r="C78" s="294"/>
      <c r="D78" s="294"/>
      <c r="E78" s="304"/>
      <c r="F78" s="302"/>
      <c r="G78" s="294"/>
      <c r="H78" s="304"/>
      <c r="I78" s="294"/>
      <c r="J78" s="304"/>
      <c r="K78" s="74" t="s">
        <v>157</v>
      </c>
      <c r="L78" s="215" t="s">
        <v>206</v>
      </c>
      <c r="M78" s="220" t="s">
        <v>29</v>
      </c>
      <c r="N78" s="220">
        <v>0.06</v>
      </c>
      <c r="O78" s="220">
        <v>0.438</v>
      </c>
      <c r="P78" s="208">
        <f t="shared" si="35"/>
        <v>2.9876680799999996E-2</v>
      </c>
      <c r="Q78" s="302"/>
      <c r="R78" s="42"/>
    </row>
    <row r="79" spans="1:18" s="73" customFormat="1" ht="23.25" customHeight="1">
      <c r="A79" s="295"/>
      <c r="B79" s="298"/>
      <c r="C79" s="295"/>
      <c r="D79" s="295"/>
      <c r="E79" s="305"/>
      <c r="F79" s="292"/>
      <c r="G79" s="295"/>
      <c r="H79" s="305"/>
      <c r="I79" s="295"/>
      <c r="J79" s="305"/>
      <c r="K79" s="74" t="s">
        <v>158</v>
      </c>
      <c r="L79" s="215" t="s">
        <v>208</v>
      </c>
      <c r="M79" s="220" t="s">
        <v>29</v>
      </c>
      <c r="N79" s="220">
        <v>0.52</v>
      </c>
      <c r="O79" s="220">
        <v>0.86099999999999999</v>
      </c>
      <c r="P79" s="208">
        <f t="shared" si="35"/>
        <v>0.50899495920000004</v>
      </c>
      <c r="Q79" s="292"/>
      <c r="R79" s="42"/>
    </row>
    <row r="80" spans="1:18" s="43" customFormat="1" ht="35.25" customHeight="1">
      <c r="A80" s="210">
        <v>41</v>
      </c>
      <c r="B80" s="210" t="s">
        <v>28</v>
      </c>
      <c r="C80" s="210" t="s">
        <v>163</v>
      </c>
      <c r="D80" s="210" t="s">
        <v>26</v>
      </c>
      <c r="E80" s="208">
        <f>2.16*0.7</f>
        <v>1.512</v>
      </c>
      <c r="F80" s="208">
        <f>H80+J80+P80</f>
        <v>125.05459999999999</v>
      </c>
      <c r="G80" s="210"/>
      <c r="H80" s="210"/>
      <c r="I80" s="210"/>
      <c r="J80" s="210"/>
      <c r="K80" s="74" t="s">
        <v>175</v>
      </c>
      <c r="L80" s="215" t="s">
        <v>167</v>
      </c>
      <c r="M80" s="220" t="s">
        <v>24</v>
      </c>
      <c r="N80" s="210">
        <v>1</v>
      </c>
      <c r="O80" s="220">
        <v>110</v>
      </c>
      <c r="P80" s="208">
        <f t="shared" si="35"/>
        <v>125.05459999999999</v>
      </c>
      <c r="Q80" s="42"/>
      <c r="R80" s="42"/>
    </row>
    <row r="81" spans="1:18" s="73" customFormat="1" ht="26.25" customHeight="1">
      <c r="A81" s="293">
        <v>42</v>
      </c>
      <c r="B81" s="293" t="s">
        <v>162</v>
      </c>
      <c r="C81" s="293" t="s">
        <v>666</v>
      </c>
      <c r="D81" s="293" t="s">
        <v>184</v>
      </c>
      <c r="E81" s="303">
        <f>39.55*0.6</f>
        <v>23.729999999999997</v>
      </c>
      <c r="F81" s="291">
        <f>H81+J81+P81+P82</f>
        <v>1.0771997687999999</v>
      </c>
      <c r="G81" s="293">
        <v>0.42</v>
      </c>
      <c r="H81" s="303">
        <f t="shared" ref="H81" si="36">$Q$4*G81/1000</f>
        <v>0.7987938</v>
      </c>
      <c r="I81" s="303">
        <v>0.01</v>
      </c>
      <c r="J81" s="303">
        <f t="shared" ref="J81" si="37">$Q$5*I81/1000</f>
        <v>2.5932100000000003E-2</v>
      </c>
      <c r="K81" s="74" t="s">
        <v>161</v>
      </c>
      <c r="L81" s="215" t="s">
        <v>665</v>
      </c>
      <c r="M81" s="220" t="s">
        <v>27</v>
      </c>
      <c r="N81" s="220">
        <v>0.08</v>
      </c>
      <c r="O81" s="220">
        <v>1.9</v>
      </c>
      <c r="P81" s="208">
        <f>N81*O81*1.13686</f>
        <v>0.17280271999999999</v>
      </c>
      <c r="Q81" s="291"/>
      <c r="R81" s="42"/>
    </row>
    <row r="82" spans="1:18" s="73" customFormat="1" ht="26.25" customHeight="1">
      <c r="A82" s="295"/>
      <c r="B82" s="295"/>
      <c r="C82" s="295"/>
      <c r="D82" s="295"/>
      <c r="E82" s="305"/>
      <c r="F82" s="292"/>
      <c r="G82" s="295"/>
      <c r="H82" s="305"/>
      <c r="I82" s="305"/>
      <c r="J82" s="305"/>
      <c r="K82" s="74" t="s">
        <v>157</v>
      </c>
      <c r="L82" s="215" t="s">
        <v>206</v>
      </c>
      <c r="M82" s="220" t="s">
        <v>29</v>
      </c>
      <c r="N82" s="220">
        <v>0.16</v>
      </c>
      <c r="O82" s="220">
        <v>0.438</v>
      </c>
      <c r="P82" s="208">
        <f t="shared" si="35"/>
        <v>7.9671148800000008E-2</v>
      </c>
      <c r="Q82" s="292"/>
      <c r="R82" s="42"/>
    </row>
    <row r="83" spans="1:18" s="43" customFormat="1" ht="35.25" customHeight="1">
      <c r="A83" s="210">
        <v>43</v>
      </c>
      <c r="B83" s="210" t="s">
        <v>28</v>
      </c>
      <c r="C83" s="210" t="s">
        <v>214</v>
      </c>
      <c r="D83" s="210" t="s">
        <v>26</v>
      </c>
      <c r="E83" s="218">
        <f>5.24*1.05*0.05*0.7</f>
        <v>0.19257000000000005</v>
      </c>
      <c r="F83" s="208">
        <f t="shared" ref="F83" si="38">H83+J83+P83</f>
        <v>125.05459999999999</v>
      </c>
      <c r="G83" s="210"/>
      <c r="H83" s="210"/>
      <c r="I83" s="210"/>
      <c r="J83" s="210"/>
      <c r="K83" s="74" t="s">
        <v>175</v>
      </c>
      <c r="L83" s="215" t="s">
        <v>167</v>
      </c>
      <c r="M83" s="220" t="s">
        <v>24</v>
      </c>
      <c r="N83" s="210">
        <v>1</v>
      </c>
      <c r="O83" s="220">
        <v>110</v>
      </c>
      <c r="P83" s="208">
        <f t="shared" si="35"/>
        <v>125.05459999999999</v>
      </c>
      <c r="Q83" s="42"/>
      <c r="R83" s="42"/>
    </row>
    <row r="84" spans="1:18" s="73" customFormat="1" ht="26.25" customHeight="1">
      <c r="A84" s="293">
        <v>44</v>
      </c>
      <c r="B84" s="293" t="s">
        <v>185</v>
      </c>
      <c r="C84" s="293" t="s">
        <v>186</v>
      </c>
      <c r="D84" s="293" t="s">
        <v>92</v>
      </c>
      <c r="E84" s="293">
        <v>4</v>
      </c>
      <c r="F84" s="291">
        <f>H84+J84+P84+P85</f>
        <v>2.1539363836400001</v>
      </c>
      <c r="G84" s="293">
        <v>0.26</v>
      </c>
      <c r="H84" s="303">
        <f t="shared" ref="H84" si="39">$Q$4*G84/1000</f>
        <v>0.49449140000000008</v>
      </c>
      <c r="I84" s="303"/>
      <c r="J84" s="303"/>
      <c r="K84" s="74" t="s">
        <v>187</v>
      </c>
      <c r="L84" s="215" t="s">
        <v>209</v>
      </c>
      <c r="M84" s="220" t="s">
        <v>92</v>
      </c>
      <c r="N84" s="220">
        <v>1</v>
      </c>
      <c r="O84" s="220">
        <v>1.458</v>
      </c>
      <c r="P84" s="208">
        <f t="shared" si="35"/>
        <v>1.6575418799999999</v>
      </c>
      <c r="Q84" s="291"/>
      <c r="R84" s="42"/>
    </row>
    <row r="85" spans="1:18" s="73" customFormat="1" ht="26.25" customHeight="1">
      <c r="A85" s="295"/>
      <c r="B85" s="295"/>
      <c r="C85" s="295"/>
      <c r="D85" s="295"/>
      <c r="E85" s="295"/>
      <c r="F85" s="292"/>
      <c r="G85" s="295"/>
      <c r="H85" s="305"/>
      <c r="I85" s="305"/>
      <c r="J85" s="305"/>
      <c r="K85" s="74" t="s">
        <v>188</v>
      </c>
      <c r="L85" s="215" t="s">
        <v>205</v>
      </c>
      <c r="M85" s="220" t="s">
        <v>29</v>
      </c>
      <c r="N85" s="220">
        <v>3.5999999999999999E-3</v>
      </c>
      <c r="O85" s="220">
        <v>0.46500000000000002</v>
      </c>
      <c r="P85" s="208">
        <f t="shared" si="35"/>
        <v>1.9031036400000002E-3</v>
      </c>
      <c r="Q85" s="292"/>
      <c r="R85" s="42"/>
    </row>
    <row r="86" spans="1:18" s="73" customFormat="1" ht="26.25" customHeight="1">
      <c r="A86" s="293">
        <v>45</v>
      </c>
      <c r="B86" s="293" t="s">
        <v>192</v>
      </c>
      <c r="C86" s="293" t="s">
        <v>191</v>
      </c>
      <c r="D86" s="293" t="s">
        <v>92</v>
      </c>
      <c r="E86" s="293">
        <f>E84*2</f>
        <v>8</v>
      </c>
      <c r="F86" s="291">
        <f>H86+J86+P86+P87</f>
        <v>1.4206616836399999</v>
      </c>
      <c r="G86" s="293">
        <v>0.26</v>
      </c>
      <c r="H86" s="303">
        <f t="shared" ref="H86" si="40">$Q$4*G86/1000</f>
        <v>0.49449140000000008</v>
      </c>
      <c r="I86" s="303"/>
      <c r="J86" s="303"/>
      <c r="K86" s="74" t="s">
        <v>164</v>
      </c>
      <c r="L86" s="215" t="s">
        <v>210</v>
      </c>
      <c r="M86" s="220" t="s">
        <v>92</v>
      </c>
      <c r="N86" s="220">
        <v>1</v>
      </c>
      <c r="O86" s="220">
        <v>0.81299999999999994</v>
      </c>
      <c r="P86" s="208">
        <f t="shared" si="35"/>
        <v>0.92426717999999997</v>
      </c>
      <c r="Q86" s="291"/>
      <c r="R86" s="42"/>
    </row>
    <row r="87" spans="1:18" s="73" customFormat="1" ht="26.25" customHeight="1">
      <c r="A87" s="295"/>
      <c r="B87" s="295"/>
      <c r="C87" s="295"/>
      <c r="D87" s="295"/>
      <c r="E87" s="295"/>
      <c r="F87" s="292"/>
      <c r="G87" s="295"/>
      <c r="H87" s="305"/>
      <c r="I87" s="305"/>
      <c r="J87" s="305"/>
      <c r="K87" s="74" t="s">
        <v>188</v>
      </c>
      <c r="L87" s="215" t="s">
        <v>205</v>
      </c>
      <c r="M87" s="220" t="s">
        <v>29</v>
      </c>
      <c r="N87" s="220">
        <v>3.5999999999999999E-3</v>
      </c>
      <c r="O87" s="220">
        <v>0.46500000000000002</v>
      </c>
      <c r="P87" s="208">
        <f t="shared" si="35"/>
        <v>1.9031036400000002E-3</v>
      </c>
      <c r="Q87" s="292"/>
      <c r="R87" s="42"/>
    </row>
    <row r="88" spans="1:18" s="73" customFormat="1" ht="26.25" customHeight="1">
      <c r="A88" s="293">
        <v>46</v>
      </c>
      <c r="B88" s="296" t="s">
        <v>189</v>
      </c>
      <c r="C88" s="293" t="s">
        <v>165</v>
      </c>
      <c r="D88" s="293" t="s">
        <v>166</v>
      </c>
      <c r="E88" s="293">
        <f>E84*3.7</f>
        <v>14.8</v>
      </c>
      <c r="F88" s="291">
        <f>H88+J88+P88+P89+P90</f>
        <v>3.1003750060999997</v>
      </c>
      <c r="G88" s="293">
        <v>0.24</v>
      </c>
      <c r="H88" s="303">
        <f>$Q$4*G88/1000</f>
        <v>0.45645360000000001</v>
      </c>
      <c r="I88" s="293"/>
      <c r="J88" s="303"/>
      <c r="K88" s="74" t="s">
        <v>193</v>
      </c>
      <c r="L88" s="215" t="s">
        <v>211</v>
      </c>
      <c r="M88" s="220" t="s">
        <v>166</v>
      </c>
      <c r="N88" s="220">
        <v>1.1299999999999999</v>
      </c>
      <c r="O88" s="220">
        <v>1.333</v>
      </c>
      <c r="P88" s="208">
        <f t="shared" si="35"/>
        <v>1.7124408493999999</v>
      </c>
      <c r="Q88" s="291"/>
      <c r="R88" s="42"/>
    </row>
    <row r="89" spans="1:18" s="73" customFormat="1" ht="26.25" customHeight="1">
      <c r="A89" s="294"/>
      <c r="B89" s="297"/>
      <c r="C89" s="294"/>
      <c r="D89" s="294"/>
      <c r="E89" s="294"/>
      <c r="F89" s="302"/>
      <c r="G89" s="294"/>
      <c r="H89" s="304"/>
      <c r="I89" s="294"/>
      <c r="J89" s="304"/>
      <c r="K89" s="74" t="s">
        <v>158</v>
      </c>
      <c r="L89" s="215" t="s">
        <v>208</v>
      </c>
      <c r="M89" s="220" t="s">
        <v>29</v>
      </c>
      <c r="N89" s="220">
        <v>0.95</v>
      </c>
      <c r="O89" s="220">
        <v>0.86099999999999999</v>
      </c>
      <c r="P89" s="208">
        <f t="shared" si="35"/>
        <v>0.92989463699999997</v>
      </c>
      <c r="Q89" s="302"/>
      <c r="R89" s="42"/>
    </row>
    <row r="90" spans="1:18" s="73" customFormat="1" ht="26.25" customHeight="1">
      <c r="A90" s="295"/>
      <c r="B90" s="298"/>
      <c r="C90" s="295"/>
      <c r="D90" s="295"/>
      <c r="E90" s="295"/>
      <c r="F90" s="292"/>
      <c r="G90" s="295"/>
      <c r="H90" s="305"/>
      <c r="I90" s="295"/>
      <c r="J90" s="305"/>
      <c r="K90" s="74" t="s">
        <v>188</v>
      </c>
      <c r="L90" s="215" t="s">
        <v>205</v>
      </c>
      <c r="M90" s="220" t="s">
        <v>29</v>
      </c>
      <c r="N90" s="220">
        <v>3.0000000000000001E-3</v>
      </c>
      <c r="O90" s="220">
        <v>0.46500000000000002</v>
      </c>
      <c r="P90" s="208">
        <f t="shared" si="35"/>
        <v>1.5859197000000001E-3</v>
      </c>
      <c r="Q90" s="292"/>
      <c r="R90" s="42"/>
    </row>
    <row r="91" spans="1:18" s="73" customFormat="1" ht="26.25" customHeight="1">
      <c r="A91" s="293">
        <v>47</v>
      </c>
      <c r="B91" s="293" t="s">
        <v>194</v>
      </c>
      <c r="C91" s="293" t="s">
        <v>197</v>
      </c>
      <c r="D91" s="293" t="s">
        <v>24</v>
      </c>
      <c r="E91" s="306">
        <f>E83+E80</f>
        <v>1.7045700000000001</v>
      </c>
      <c r="F91" s="291">
        <f>H91+J91+P91+P92</f>
        <v>6.4239213700000004</v>
      </c>
      <c r="G91" s="293">
        <v>0.46</v>
      </c>
      <c r="H91" s="303">
        <f t="shared" ref="H91" si="41">$Q$4*G91/1000</f>
        <v>0.87486940000000002</v>
      </c>
      <c r="I91" s="303">
        <v>0.13</v>
      </c>
      <c r="J91" s="303">
        <f>$Q$5*I91/1000</f>
        <v>0.33711730000000001</v>
      </c>
      <c r="K91" s="74" t="s">
        <v>195</v>
      </c>
      <c r="L91" s="215" t="s">
        <v>167</v>
      </c>
      <c r="M91" s="220" t="s">
        <v>29</v>
      </c>
      <c r="N91" s="220">
        <v>7.2</v>
      </c>
      <c r="O91" s="42">
        <v>0.5</v>
      </c>
      <c r="P91" s="208">
        <f t="shared" si="35"/>
        <v>4.0926960000000001</v>
      </c>
      <c r="Q91" s="291"/>
      <c r="R91" s="42"/>
    </row>
    <row r="92" spans="1:18" s="73" customFormat="1" ht="26.25" customHeight="1">
      <c r="A92" s="295"/>
      <c r="B92" s="295"/>
      <c r="C92" s="295"/>
      <c r="D92" s="295"/>
      <c r="E92" s="295"/>
      <c r="F92" s="292"/>
      <c r="G92" s="295"/>
      <c r="H92" s="305"/>
      <c r="I92" s="305"/>
      <c r="J92" s="305"/>
      <c r="K92" s="74" t="s">
        <v>196</v>
      </c>
      <c r="L92" s="215" t="s">
        <v>167</v>
      </c>
      <c r="M92" s="220" t="s">
        <v>29</v>
      </c>
      <c r="N92" s="220">
        <v>1.79</v>
      </c>
      <c r="O92" s="42">
        <v>0.55000000000000004</v>
      </c>
      <c r="P92" s="208">
        <f t="shared" si="35"/>
        <v>1.1192386700000001</v>
      </c>
      <c r="Q92" s="292"/>
      <c r="R92" s="42"/>
    </row>
    <row r="93" spans="1:18" s="73" customFormat="1" ht="26.25" customHeight="1">
      <c r="A93" s="293">
        <v>48</v>
      </c>
      <c r="B93" s="296" t="s">
        <v>198</v>
      </c>
      <c r="C93" s="293" t="s">
        <v>168</v>
      </c>
      <c r="D93" s="293" t="s">
        <v>27</v>
      </c>
      <c r="E93" s="303">
        <f>E66</f>
        <v>2.3428999999999998</v>
      </c>
      <c r="F93" s="291">
        <f>H93+J93+P93+P94+P95</f>
        <v>0.21133308749999999</v>
      </c>
      <c r="G93" s="293">
        <v>1.6E-2</v>
      </c>
      <c r="H93" s="303">
        <f>$Q$4*G93/1000</f>
        <v>3.0430240000000001E-2</v>
      </c>
      <c r="I93" s="293">
        <v>0.04</v>
      </c>
      <c r="J93" s="303"/>
      <c r="K93" s="74" t="s">
        <v>195</v>
      </c>
      <c r="L93" s="215" t="s">
        <v>167</v>
      </c>
      <c r="M93" s="220" t="s">
        <v>29</v>
      </c>
      <c r="N93" s="220">
        <v>0.23100000000000001</v>
      </c>
      <c r="O93" s="42">
        <v>0.5</v>
      </c>
      <c r="P93" s="208">
        <f t="shared" si="35"/>
        <v>0.13130733</v>
      </c>
      <c r="Q93" s="291"/>
      <c r="R93" s="42"/>
    </row>
    <row r="94" spans="1:18" s="73" customFormat="1" ht="26.25" customHeight="1">
      <c r="A94" s="294"/>
      <c r="B94" s="297"/>
      <c r="C94" s="294"/>
      <c r="D94" s="294"/>
      <c r="E94" s="304"/>
      <c r="F94" s="302"/>
      <c r="G94" s="294"/>
      <c r="H94" s="304"/>
      <c r="I94" s="294"/>
      <c r="J94" s="304"/>
      <c r="K94" s="74" t="s">
        <v>196</v>
      </c>
      <c r="L94" s="215" t="s">
        <v>167</v>
      </c>
      <c r="M94" s="220" t="s">
        <v>29</v>
      </c>
      <c r="N94" s="220">
        <v>5.8000000000000003E-2</v>
      </c>
      <c r="O94" s="42">
        <v>0.55000000000000004</v>
      </c>
      <c r="P94" s="208">
        <f t="shared" si="35"/>
        <v>3.6265834000000004E-2</v>
      </c>
      <c r="Q94" s="302"/>
      <c r="R94" s="42"/>
    </row>
    <row r="95" spans="1:18" s="73" customFormat="1" ht="26.25" customHeight="1">
      <c r="A95" s="295"/>
      <c r="B95" s="298"/>
      <c r="C95" s="295"/>
      <c r="D95" s="295"/>
      <c r="E95" s="305"/>
      <c r="F95" s="292"/>
      <c r="G95" s="295"/>
      <c r="H95" s="305"/>
      <c r="I95" s="295"/>
      <c r="J95" s="305"/>
      <c r="K95" s="74" t="s">
        <v>169</v>
      </c>
      <c r="L95" s="215" t="s">
        <v>167</v>
      </c>
      <c r="M95" s="220" t="s">
        <v>29</v>
      </c>
      <c r="N95" s="220">
        <v>3.5000000000000003E-2</v>
      </c>
      <c r="O95" s="220">
        <v>0.33500000000000002</v>
      </c>
      <c r="P95" s="208">
        <f t="shared" si="35"/>
        <v>1.3329683500000002E-2</v>
      </c>
      <c r="Q95" s="292"/>
      <c r="R95" s="42"/>
    </row>
    <row r="96" spans="1:18" s="73" customFormat="1" ht="26.25" customHeight="1">
      <c r="A96" s="293">
        <v>49</v>
      </c>
      <c r="B96" s="296" t="s">
        <v>199</v>
      </c>
      <c r="C96" s="293" t="s">
        <v>170</v>
      </c>
      <c r="D96" s="293" t="s">
        <v>92</v>
      </c>
      <c r="E96" s="293">
        <v>2</v>
      </c>
      <c r="F96" s="291">
        <f>H96+J96+P96+P97</f>
        <v>45.641821829999998</v>
      </c>
      <c r="G96" s="293">
        <v>3.51</v>
      </c>
      <c r="H96" s="303">
        <f t="shared" ref="H96" si="42">$Q$4*G96/1000</f>
        <v>6.6756339000000002</v>
      </c>
      <c r="I96" s="303">
        <v>3.3000000000000002E-2</v>
      </c>
      <c r="J96" s="303">
        <f>$Q$5*I96/1000</f>
        <v>8.5575929999999995E-2</v>
      </c>
      <c r="K96" s="74" t="s">
        <v>159</v>
      </c>
      <c r="L96" s="215" t="s">
        <v>167</v>
      </c>
      <c r="M96" s="220" t="s">
        <v>26</v>
      </c>
      <c r="N96" s="220">
        <v>0.22</v>
      </c>
      <c r="O96" s="220">
        <v>110</v>
      </c>
      <c r="P96" s="208">
        <f t="shared" si="35"/>
        <v>27.512011999999999</v>
      </c>
      <c r="Q96" s="291"/>
      <c r="R96" s="42"/>
    </row>
    <row r="97" spans="1:19" s="73" customFormat="1" ht="26.25" customHeight="1">
      <c r="A97" s="295"/>
      <c r="B97" s="297"/>
      <c r="C97" s="295"/>
      <c r="D97" s="295"/>
      <c r="E97" s="295"/>
      <c r="F97" s="292"/>
      <c r="G97" s="295"/>
      <c r="H97" s="305"/>
      <c r="I97" s="305"/>
      <c r="J97" s="305"/>
      <c r="K97" s="74" t="s">
        <v>171</v>
      </c>
      <c r="L97" s="215" t="s">
        <v>212</v>
      </c>
      <c r="M97" s="220" t="s">
        <v>27</v>
      </c>
      <c r="N97" s="220">
        <v>0.5</v>
      </c>
      <c r="O97" s="220">
        <v>20</v>
      </c>
      <c r="P97" s="208">
        <f t="shared" si="35"/>
        <v>11.368600000000001</v>
      </c>
      <c r="Q97" s="292"/>
      <c r="R97" s="42"/>
    </row>
    <row r="98" spans="1:19" s="34" customFormat="1" ht="23.25" customHeight="1">
      <c r="A98" s="48"/>
      <c r="B98" s="308" t="s">
        <v>23</v>
      </c>
      <c r="C98" s="309"/>
      <c r="D98" s="227"/>
      <c r="E98" s="50"/>
      <c r="F98" s="42"/>
      <c r="G98" s="28"/>
      <c r="H98" s="29"/>
      <c r="I98" s="28"/>
      <c r="J98" s="29"/>
      <c r="K98" s="28"/>
      <c r="L98" s="215"/>
      <c r="M98" s="28"/>
      <c r="N98" s="28"/>
      <c r="O98" s="28"/>
      <c r="P98" s="208">
        <f t="shared" si="35"/>
        <v>0</v>
      </c>
      <c r="Q98" s="51"/>
      <c r="R98" s="32"/>
      <c r="S98" s="33"/>
    </row>
    <row r="99" spans="1:19" s="34" customFormat="1" ht="23.25" customHeight="1">
      <c r="A99" s="24"/>
      <c r="B99" s="310" t="s">
        <v>280</v>
      </c>
      <c r="C99" s="311"/>
      <c r="D99" s="215"/>
      <c r="E99" s="219"/>
      <c r="F99" s="208"/>
      <c r="G99" s="28"/>
      <c r="H99" s="29"/>
      <c r="I99" s="28"/>
      <c r="J99" s="29"/>
      <c r="K99" s="28"/>
      <c r="L99" s="227"/>
      <c r="M99" s="28"/>
      <c r="N99" s="28"/>
      <c r="O99" s="29"/>
      <c r="P99" s="29"/>
      <c r="Q99" s="31"/>
      <c r="R99" s="32"/>
      <c r="S99" s="33"/>
    </row>
    <row r="100" spans="1:19" s="73" customFormat="1" ht="30" customHeight="1">
      <c r="A100" s="293">
        <v>50</v>
      </c>
      <c r="B100" s="293" t="s">
        <v>273</v>
      </c>
      <c r="C100" s="299" t="s">
        <v>341</v>
      </c>
      <c r="D100" s="293" t="s">
        <v>25</v>
      </c>
      <c r="E100" s="291">
        <f>4.17*3</f>
        <v>12.51</v>
      </c>
      <c r="F100" s="291">
        <f>H100+J100+P100+P101</f>
        <v>10.668906870000001</v>
      </c>
      <c r="G100" s="293">
        <v>1.87</v>
      </c>
      <c r="H100" s="303">
        <f>նախահաշիվ1!$Q$4*G100/1000</f>
        <v>3.5565343</v>
      </c>
      <c r="I100" s="293">
        <v>0.92</v>
      </c>
      <c r="J100" s="303">
        <f>նախահաշիվ1!$Q$5*I100/1000</f>
        <v>2.3857531999999999</v>
      </c>
      <c r="K100" s="74" t="s">
        <v>111</v>
      </c>
      <c r="L100" s="215" t="s">
        <v>200</v>
      </c>
      <c r="M100" s="220" t="s">
        <v>24</v>
      </c>
      <c r="N100" s="220">
        <v>0.11</v>
      </c>
      <c r="O100" s="220">
        <v>23</v>
      </c>
      <c r="P100" s="29">
        <f>O100*N100*1.13226</f>
        <v>2.8646178</v>
      </c>
      <c r="Q100" s="291"/>
      <c r="R100" s="42"/>
    </row>
    <row r="101" spans="1:19" s="73" customFormat="1" ht="30" customHeight="1">
      <c r="A101" s="295"/>
      <c r="B101" s="295"/>
      <c r="C101" s="301"/>
      <c r="D101" s="295"/>
      <c r="E101" s="292"/>
      <c r="F101" s="292"/>
      <c r="G101" s="295"/>
      <c r="H101" s="305"/>
      <c r="I101" s="295"/>
      <c r="J101" s="305"/>
      <c r="K101" s="74" t="s">
        <v>343</v>
      </c>
      <c r="L101" s="227" t="s">
        <v>342</v>
      </c>
      <c r="M101" s="220" t="s">
        <v>25</v>
      </c>
      <c r="N101" s="220">
        <v>0.92</v>
      </c>
      <c r="O101" s="42">
        <f>12.5*0.143</f>
        <v>1.7874999999999999</v>
      </c>
      <c r="P101" s="29">
        <f>O101*N101*1.13226</f>
        <v>1.8620015699999999</v>
      </c>
      <c r="Q101" s="292"/>
      <c r="R101" s="42"/>
    </row>
    <row r="102" spans="1:19" s="73" customFormat="1" ht="23.25" customHeight="1">
      <c r="A102" s="293">
        <v>51</v>
      </c>
      <c r="B102" s="293" t="s">
        <v>268</v>
      </c>
      <c r="C102" s="299" t="s">
        <v>337</v>
      </c>
      <c r="D102" s="293" t="s">
        <v>25</v>
      </c>
      <c r="E102" s="319">
        <f>63.84</f>
        <v>63.84</v>
      </c>
      <c r="F102" s="291">
        <f>H102+J102+P102+P103</f>
        <v>2.8166934365</v>
      </c>
      <c r="G102" s="303">
        <f>54/100</f>
        <v>0.54</v>
      </c>
      <c r="H102" s="303">
        <f>$Q$4*G102/1000</f>
        <v>1.0270206</v>
      </c>
      <c r="I102" s="303">
        <f>6.44/100</f>
        <v>6.4399999999999999E-2</v>
      </c>
      <c r="J102" s="303">
        <f>$Q$5*I102/1000</f>
        <v>0.16700272399999999</v>
      </c>
      <c r="K102" s="74" t="s">
        <v>111</v>
      </c>
      <c r="L102" s="215" t="s">
        <v>200</v>
      </c>
      <c r="M102" s="220" t="s">
        <v>24</v>
      </c>
      <c r="N102" s="220">
        <f>0.5/100</f>
        <v>5.0000000000000001E-3</v>
      </c>
      <c r="O102" s="220">
        <v>23</v>
      </c>
      <c r="P102" s="29">
        <f t="shared" ref="P102:P103" si="43">O102*N102*1.13226</f>
        <v>0.13020990000000002</v>
      </c>
      <c r="Q102" s="291"/>
      <c r="R102" s="42"/>
    </row>
    <row r="103" spans="1:19" s="73" customFormat="1" ht="23.25" customHeight="1">
      <c r="A103" s="295"/>
      <c r="B103" s="295"/>
      <c r="C103" s="301"/>
      <c r="D103" s="295"/>
      <c r="E103" s="320"/>
      <c r="F103" s="292"/>
      <c r="G103" s="305"/>
      <c r="H103" s="305"/>
      <c r="I103" s="305"/>
      <c r="J103" s="305"/>
      <c r="K103" s="74" t="s">
        <v>336</v>
      </c>
      <c r="L103" s="227" t="s">
        <v>335</v>
      </c>
      <c r="M103" s="220" t="s">
        <v>25</v>
      </c>
      <c r="N103" s="220">
        <f>95/100</f>
        <v>0.95</v>
      </c>
      <c r="O103" s="220">
        <f>12.5*0.111</f>
        <v>1.3875</v>
      </c>
      <c r="P103" s="29">
        <f t="shared" si="43"/>
        <v>1.4924602124999999</v>
      </c>
      <c r="Q103" s="292"/>
      <c r="R103" s="42"/>
    </row>
    <row r="104" spans="1:19" s="73" customFormat="1" ht="30" customHeight="1">
      <c r="A104" s="220">
        <v>52</v>
      </c>
      <c r="B104" s="220" t="s">
        <v>267</v>
      </c>
      <c r="C104" s="74" t="s">
        <v>338</v>
      </c>
      <c r="D104" s="220" t="s">
        <v>24</v>
      </c>
      <c r="E104" s="29">
        <f>E100*0.09+E102*0.01125</f>
        <v>1.8441000000000001</v>
      </c>
      <c r="F104" s="42">
        <f>H104+J104+P104</f>
        <v>2.0703317814499997</v>
      </c>
      <c r="G104" s="220">
        <v>0.65</v>
      </c>
      <c r="H104" s="29">
        <f>$Q$4*G104/1000</f>
        <v>1.2362285000000002</v>
      </c>
      <c r="I104" s="220">
        <v>0.3</v>
      </c>
      <c r="J104" s="29">
        <f>$Q$5*I104/1000</f>
        <v>0.77796299999999996</v>
      </c>
      <c r="K104" s="74" t="s">
        <v>339</v>
      </c>
      <c r="L104" s="227" t="s">
        <v>340</v>
      </c>
      <c r="M104" s="220" t="s">
        <v>24</v>
      </c>
      <c r="N104" s="220">
        <f>0.25/100</f>
        <v>2.5000000000000001E-3</v>
      </c>
      <c r="O104" s="220">
        <v>19.832999999999998</v>
      </c>
      <c r="P104" s="29">
        <f>O104*N104*1.13226</f>
        <v>5.6140281449999996E-2</v>
      </c>
      <c r="Q104" s="42"/>
      <c r="R104" s="42"/>
    </row>
    <row r="105" spans="1:19" s="73" customFormat="1" ht="34.5" customHeight="1">
      <c r="A105" s="220">
        <v>53</v>
      </c>
      <c r="B105" s="220" t="s">
        <v>276</v>
      </c>
      <c r="C105" s="74" t="s">
        <v>344</v>
      </c>
      <c r="D105" s="220" t="s">
        <v>22</v>
      </c>
      <c r="E105" s="28">
        <v>2.5000000000000001E-2</v>
      </c>
      <c r="F105" s="209">
        <f>H105+J105+P105</f>
        <v>1214.3407139999999</v>
      </c>
      <c r="G105" s="50">
        <v>124</v>
      </c>
      <c r="H105" s="29">
        <f t="shared" ref="H105" si="44">$Q$4*G105/1000</f>
        <v>235.83436</v>
      </c>
      <c r="I105" s="220">
        <v>1.4</v>
      </c>
      <c r="J105" s="29">
        <f t="shared" ref="J105" si="45">$Q$5*I105/1000</f>
        <v>3.6304939999999997</v>
      </c>
      <c r="K105" s="74" t="s">
        <v>277</v>
      </c>
      <c r="L105" s="227" t="s">
        <v>208</v>
      </c>
      <c r="M105" s="220" t="s">
        <v>22</v>
      </c>
      <c r="N105" s="220">
        <v>1</v>
      </c>
      <c r="O105" s="220">
        <v>861</v>
      </c>
      <c r="P105" s="29">
        <f t="shared" ref="P105" si="46">O105*N105*1.13226</f>
        <v>974.87585999999999</v>
      </c>
      <c r="Q105" s="42"/>
      <c r="R105" s="42"/>
    </row>
    <row r="106" spans="1:19" s="73" customFormat="1" ht="28.5" customHeight="1">
      <c r="A106" s="293">
        <v>54</v>
      </c>
      <c r="B106" s="293" t="s">
        <v>278</v>
      </c>
      <c r="C106" s="293" t="s">
        <v>279</v>
      </c>
      <c r="D106" s="293" t="s">
        <v>24</v>
      </c>
      <c r="E106" s="319">
        <f>2*0.8*5*0.15*0.1</f>
        <v>0.12</v>
      </c>
      <c r="F106" s="291">
        <f>H106+J106+P106+P107+P108+P109</f>
        <v>57.737570733300004</v>
      </c>
      <c r="G106" s="293">
        <v>7.85</v>
      </c>
      <c r="H106" s="303">
        <f>$Q$4*G106/1000</f>
        <v>14.929836499999999</v>
      </c>
      <c r="I106" s="293">
        <v>1.1200000000000001</v>
      </c>
      <c r="J106" s="303">
        <f>$Q$5*I106/1000</f>
        <v>2.9043952000000002</v>
      </c>
      <c r="K106" s="74" t="s">
        <v>248</v>
      </c>
      <c r="L106" s="227" t="s">
        <v>329</v>
      </c>
      <c r="M106" s="220" t="s">
        <v>24</v>
      </c>
      <c r="N106" s="220">
        <v>1.0149999999999999</v>
      </c>
      <c r="O106" s="220">
        <v>24.167000000000002</v>
      </c>
      <c r="P106" s="29">
        <f>O106*N106*1.13226</f>
        <v>27.7737773313</v>
      </c>
      <c r="Q106" s="291"/>
      <c r="R106" s="42"/>
    </row>
    <row r="107" spans="1:19" s="73" customFormat="1" ht="28.5" customHeight="1">
      <c r="A107" s="294"/>
      <c r="B107" s="294"/>
      <c r="C107" s="294"/>
      <c r="D107" s="294"/>
      <c r="E107" s="321"/>
      <c r="F107" s="302"/>
      <c r="G107" s="294"/>
      <c r="H107" s="304"/>
      <c r="I107" s="294"/>
      <c r="J107" s="304"/>
      <c r="K107" s="74" t="s">
        <v>243</v>
      </c>
      <c r="L107" s="227" t="s">
        <v>331</v>
      </c>
      <c r="M107" s="220" t="s">
        <v>25</v>
      </c>
      <c r="N107" s="220">
        <v>2.9</v>
      </c>
      <c r="O107" s="220">
        <v>1.621</v>
      </c>
      <c r="P107" s="29">
        <f>O107*N107*1.13226</f>
        <v>5.3226410340000001</v>
      </c>
      <c r="Q107" s="302"/>
      <c r="R107" s="42"/>
    </row>
    <row r="108" spans="1:19" s="73" customFormat="1" ht="28.5" customHeight="1">
      <c r="A108" s="294"/>
      <c r="B108" s="294"/>
      <c r="C108" s="294"/>
      <c r="D108" s="294"/>
      <c r="E108" s="321"/>
      <c r="F108" s="302"/>
      <c r="G108" s="294"/>
      <c r="H108" s="304"/>
      <c r="I108" s="294"/>
      <c r="J108" s="304"/>
      <c r="K108" s="74" t="s">
        <v>242</v>
      </c>
      <c r="L108" s="227" t="s">
        <v>167</v>
      </c>
      <c r="M108" s="220" t="s">
        <v>24</v>
      </c>
      <c r="N108" s="220">
        <v>3.78E-2</v>
      </c>
      <c r="O108" s="220">
        <v>110</v>
      </c>
      <c r="P108" s="29">
        <f>O108*N108*1.13226</f>
        <v>4.7079370800000007</v>
      </c>
      <c r="Q108" s="302"/>
      <c r="R108" s="42"/>
    </row>
    <row r="109" spans="1:19" s="73" customFormat="1" ht="28.5" customHeight="1">
      <c r="A109" s="295"/>
      <c r="B109" s="295"/>
      <c r="C109" s="295"/>
      <c r="D109" s="295"/>
      <c r="E109" s="320"/>
      <c r="F109" s="292"/>
      <c r="G109" s="295"/>
      <c r="H109" s="305"/>
      <c r="I109" s="295"/>
      <c r="J109" s="305"/>
      <c r="K109" s="74" t="s">
        <v>249</v>
      </c>
      <c r="L109" s="227" t="s">
        <v>332</v>
      </c>
      <c r="M109" s="220" t="s">
        <v>265</v>
      </c>
      <c r="N109" s="220">
        <v>2.3E-3</v>
      </c>
      <c r="O109" s="220">
        <v>806</v>
      </c>
      <c r="P109" s="29">
        <f>O109*N109*1.13226</f>
        <v>2.0989835879999998</v>
      </c>
      <c r="Q109" s="292"/>
      <c r="R109" s="42"/>
    </row>
    <row r="110" spans="1:19" s="43" customFormat="1" ht="21.75" customHeight="1">
      <c r="A110" s="215" t="s">
        <v>704</v>
      </c>
      <c r="B110" s="210" t="s">
        <v>28</v>
      </c>
      <c r="C110" s="210" t="s">
        <v>252</v>
      </c>
      <c r="D110" s="227" t="s">
        <v>22</v>
      </c>
      <c r="E110" s="153">
        <f>0.003*5</f>
        <v>1.4999999999999999E-2</v>
      </c>
      <c r="F110" s="154">
        <f>H110+J110+P110</f>
        <v>330.24287741999996</v>
      </c>
      <c r="G110" s="155"/>
      <c r="H110" s="29">
        <f t="shared" ref="H110:H111" si="47">$Q$4*G110/1000</f>
        <v>0</v>
      </c>
      <c r="I110" s="50"/>
      <c r="J110" s="29">
        <f t="shared" ref="J110:J111" si="48">$Q$5*I110/1000</f>
        <v>0</v>
      </c>
      <c r="K110" s="156" t="s">
        <v>253</v>
      </c>
      <c r="L110" s="227" t="s">
        <v>334</v>
      </c>
      <c r="M110" s="227" t="s">
        <v>22</v>
      </c>
      <c r="N110" s="227">
        <v>1</v>
      </c>
      <c r="O110" s="155">
        <v>291.66699999999997</v>
      </c>
      <c r="P110" s="42">
        <f t="shared" ref="P110:P111" si="49">N110*O110*1.13226</f>
        <v>330.24287741999996</v>
      </c>
      <c r="Q110" s="42"/>
      <c r="R110" s="42"/>
    </row>
    <row r="111" spans="1:19" s="43" customFormat="1" ht="21.75" customHeight="1">
      <c r="A111" s="215" t="s">
        <v>409</v>
      </c>
      <c r="B111" s="210" t="s">
        <v>28</v>
      </c>
      <c r="C111" s="210" t="s">
        <v>254</v>
      </c>
      <c r="D111" s="227" t="s">
        <v>22</v>
      </c>
      <c r="E111" s="162">
        <f>2*4*0.888/1000*5</f>
        <v>3.5520000000000003E-2</v>
      </c>
      <c r="F111" s="154">
        <f>H111+J111+P111</f>
        <v>260.41980000000001</v>
      </c>
      <c r="G111" s="155"/>
      <c r="H111" s="29">
        <f t="shared" si="47"/>
        <v>0</v>
      </c>
      <c r="I111" s="50"/>
      <c r="J111" s="29">
        <f t="shared" si="48"/>
        <v>0</v>
      </c>
      <c r="K111" s="156" t="s">
        <v>253</v>
      </c>
      <c r="L111" s="227" t="s">
        <v>333</v>
      </c>
      <c r="M111" s="227" t="s">
        <v>22</v>
      </c>
      <c r="N111" s="227">
        <v>1</v>
      </c>
      <c r="O111" s="155">
        <v>230</v>
      </c>
      <c r="P111" s="42">
        <f t="shared" si="49"/>
        <v>260.41980000000001</v>
      </c>
      <c r="Q111" s="42"/>
      <c r="R111" s="42"/>
    </row>
    <row r="112" spans="1:19" s="34" customFormat="1" ht="23.25" customHeight="1">
      <c r="A112" s="48"/>
      <c r="B112" s="308" t="s">
        <v>23</v>
      </c>
      <c r="C112" s="309"/>
      <c r="D112" s="227"/>
      <c r="E112" s="28"/>
      <c r="F112" s="42"/>
      <c r="G112" s="28"/>
      <c r="H112" s="29"/>
      <c r="I112" s="28"/>
      <c r="J112" s="29"/>
      <c r="K112" s="28"/>
      <c r="L112" s="215"/>
      <c r="M112" s="28"/>
      <c r="N112" s="28"/>
      <c r="O112" s="28"/>
      <c r="P112" s="208"/>
      <c r="Q112" s="51"/>
      <c r="R112" s="32"/>
      <c r="S112" s="33"/>
    </row>
    <row r="113" spans="1:19" s="34" customFormat="1" ht="23.25" customHeight="1">
      <c r="A113" s="24"/>
      <c r="B113" s="310" t="s">
        <v>281</v>
      </c>
      <c r="C113" s="311"/>
      <c r="D113" s="215"/>
      <c r="E113" s="219"/>
      <c r="F113" s="208"/>
      <c r="G113" s="28"/>
      <c r="H113" s="29"/>
      <c r="I113" s="28"/>
      <c r="J113" s="29"/>
      <c r="K113" s="28"/>
      <c r="L113" s="227"/>
      <c r="M113" s="28"/>
      <c r="N113" s="28"/>
      <c r="O113" s="29"/>
      <c r="P113" s="29"/>
      <c r="Q113" s="31"/>
      <c r="R113" s="32"/>
      <c r="S113" s="33"/>
    </row>
    <row r="114" spans="1:19" s="43" customFormat="1" ht="44.25" customHeight="1">
      <c r="A114" s="210">
        <v>57</v>
      </c>
      <c r="B114" s="210" t="s">
        <v>28</v>
      </c>
      <c r="C114" s="210" t="s">
        <v>283</v>
      </c>
      <c r="D114" s="210" t="s">
        <v>27</v>
      </c>
      <c r="E114" s="219">
        <f>10*3.6/2</f>
        <v>18</v>
      </c>
      <c r="F114" s="208">
        <f>H114+J114+P114</f>
        <v>16.32</v>
      </c>
      <c r="G114" s="210"/>
      <c r="H114" s="210"/>
      <c r="I114" s="210"/>
      <c r="J114" s="210"/>
      <c r="K114" s="212" t="s">
        <v>106</v>
      </c>
      <c r="L114" s="215" t="s">
        <v>212</v>
      </c>
      <c r="M114" s="210" t="s">
        <v>27</v>
      </c>
      <c r="N114" s="210">
        <v>1</v>
      </c>
      <c r="O114" s="208">
        <v>16</v>
      </c>
      <c r="P114" s="208">
        <f>N114*O114*1.02</f>
        <v>16.32</v>
      </c>
      <c r="Q114" s="42"/>
      <c r="R114" s="42"/>
    </row>
    <row r="115" spans="1:19" s="43" customFormat="1" ht="28.5" customHeight="1">
      <c r="A115" s="210">
        <v>58</v>
      </c>
      <c r="B115" s="210" t="s">
        <v>28</v>
      </c>
      <c r="C115" s="210" t="s">
        <v>107</v>
      </c>
      <c r="D115" s="210" t="s">
        <v>27</v>
      </c>
      <c r="E115" s="219">
        <f>E114</f>
        <v>18</v>
      </c>
      <c r="F115" s="208">
        <f>H115+J115+P115</f>
        <v>24.48</v>
      </c>
      <c r="G115" s="210"/>
      <c r="H115" s="210"/>
      <c r="I115" s="210"/>
      <c r="J115" s="210"/>
      <c r="K115" s="212" t="s">
        <v>106</v>
      </c>
      <c r="L115" s="215" t="s">
        <v>351</v>
      </c>
      <c r="M115" s="210" t="s">
        <v>27</v>
      </c>
      <c r="N115" s="210">
        <v>1</v>
      </c>
      <c r="O115" s="208">
        <v>24</v>
      </c>
      <c r="P115" s="208">
        <f>N115*O115*1.02</f>
        <v>24.48</v>
      </c>
      <c r="Q115" s="42"/>
      <c r="R115" s="42"/>
    </row>
    <row r="116" spans="1:19" s="43" customFormat="1" ht="35.25" customHeight="1">
      <c r="A116" s="210">
        <v>59</v>
      </c>
      <c r="B116" s="210" t="s">
        <v>28</v>
      </c>
      <c r="C116" s="210" t="s">
        <v>282</v>
      </c>
      <c r="D116" s="210" t="s">
        <v>88</v>
      </c>
      <c r="E116" s="219">
        <f>10*1.9</f>
        <v>19</v>
      </c>
      <c r="F116" s="208">
        <f>H116+J116+P116</f>
        <v>3.4583281199999996</v>
      </c>
      <c r="G116" s="210"/>
      <c r="H116" s="210"/>
      <c r="I116" s="210"/>
      <c r="J116" s="210"/>
      <c r="K116" s="212" t="s">
        <v>91</v>
      </c>
      <c r="L116" s="215" t="s">
        <v>350</v>
      </c>
      <c r="M116" s="210" t="s">
        <v>88</v>
      </c>
      <c r="N116" s="210">
        <v>1</v>
      </c>
      <c r="O116" s="210">
        <v>3.0419999999999998</v>
      </c>
      <c r="P116" s="208">
        <f t="shared" ref="P116" si="50">N116*O116*1.13686</f>
        <v>3.4583281199999996</v>
      </c>
      <c r="Q116" s="42"/>
      <c r="R116" s="42"/>
    </row>
    <row r="117" spans="1:19" s="43" customFormat="1" ht="41.25" customHeight="1">
      <c r="A117" s="210">
        <v>60</v>
      </c>
      <c r="B117" s="210" t="s">
        <v>28</v>
      </c>
      <c r="C117" s="210" t="s">
        <v>123</v>
      </c>
      <c r="D117" s="210" t="s">
        <v>27</v>
      </c>
      <c r="E117" s="207">
        <f>(6*0.8*2.1+0.85*2.25+1.55*2.55)</f>
        <v>15.945</v>
      </c>
      <c r="F117" s="208">
        <f>H117+J117+P117</f>
        <v>30.6</v>
      </c>
      <c r="G117" s="210"/>
      <c r="H117" s="210"/>
      <c r="I117" s="210"/>
      <c r="J117" s="210"/>
      <c r="K117" s="212" t="s">
        <v>105</v>
      </c>
      <c r="L117" s="215" t="s">
        <v>349</v>
      </c>
      <c r="M117" s="210" t="s">
        <v>27</v>
      </c>
      <c r="N117" s="210">
        <v>1</v>
      </c>
      <c r="O117" s="208">
        <v>30</v>
      </c>
      <c r="P117" s="208">
        <f>N117*O117*1.02</f>
        <v>30.6</v>
      </c>
      <c r="Q117" s="42"/>
      <c r="R117" s="42"/>
    </row>
    <row r="118" spans="1:19" s="34" customFormat="1" ht="23.25" customHeight="1">
      <c r="A118" s="48"/>
      <c r="B118" s="308" t="s">
        <v>23</v>
      </c>
      <c r="C118" s="309"/>
      <c r="D118" s="227"/>
      <c r="E118" s="28"/>
      <c r="F118" s="42"/>
      <c r="G118" s="28"/>
      <c r="H118" s="29"/>
      <c r="I118" s="28"/>
      <c r="J118" s="29"/>
      <c r="K118" s="28"/>
      <c r="L118" s="215"/>
      <c r="M118" s="28"/>
      <c r="N118" s="28"/>
      <c r="O118" s="28"/>
      <c r="P118" s="208"/>
      <c r="Q118" s="51"/>
      <c r="R118" s="32"/>
      <c r="S118" s="33"/>
    </row>
    <row r="119" spans="1:19" s="34" customFormat="1" ht="23.25" customHeight="1">
      <c r="A119" s="24"/>
      <c r="B119" s="310" t="s">
        <v>284</v>
      </c>
      <c r="C119" s="311"/>
      <c r="D119" s="215"/>
      <c r="E119" s="219"/>
      <c r="F119" s="208"/>
      <c r="G119" s="28"/>
      <c r="H119" s="29"/>
      <c r="I119" s="28"/>
      <c r="J119" s="29"/>
      <c r="K119" s="28"/>
      <c r="L119" s="227"/>
      <c r="M119" s="28"/>
      <c r="N119" s="28"/>
      <c r="O119" s="29"/>
      <c r="P119" s="29"/>
      <c r="Q119" s="31"/>
      <c r="R119" s="32"/>
      <c r="S119" s="33"/>
    </row>
    <row r="120" spans="1:19" s="73" customFormat="1" ht="24" customHeight="1">
      <c r="A120" s="296" t="s">
        <v>705</v>
      </c>
      <c r="B120" s="296" t="s">
        <v>258</v>
      </c>
      <c r="C120" s="293" t="s">
        <v>247</v>
      </c>
      <c r="D120" s="293" t="s">
        <v>24</v>
      </c>
      <c r="E120" s="293">
        <f>161.6*0.12</f>
        <v>19.391999999999999</v>
      </c>
      <c r="F120" s="291">
        <f>H120+J120+P120+P121</f>
        <v>10.618268715719999</v>
      </c>
      <c r="G120" s="293">
        <v>1.82</v>
      </c>
      <c r="H120" s="303">
        <f t="shared" ref="H120" si="51">$Q$4*G120/1000</f>
        <v>3.4614398</v>
      </c>
      <c r="I120" s="293">
        <v>1.06</v>
      </c>
      <c r="J120" s="303">
        <f t="shared" ref="J120" si="52">$Q$5*I120/1000</f>
        <v>2.7488025999999999</v>
      </c>
      <c r="K120" s="74" t="s">
        <v>245</v>
      </c>
      <c r="L120" s="227" t="s">
        <v>398</v>
      </c>
      <c r="M120" s="220" t="s">
        <v>24</v>
      </c>
      <c r="N120" s="220">
        <v>0.97</v>
      </c>
      <c r="O120" s="29">
        <v>4</v>
      </c>
      <c r="P120" s="42">
        <f t="shared" ref="P120:P121" si="53">N120*O120*1.13226</f>
        <v>4.3931687999999998</v>
      </c>
      <c r="Q120" s="291"/>
      <c r="R120" s="42"/>
    </row>
    <row r="121" spans="1:19" s="73" customFormat="1" ht="24" customHeight="1">
      <c r="A121" s="298"/>
      <c r="B121" s="298"/>
      <c r="C121" s="295"/>
      <c r="D121" s="295"/>
      <c r="E121" s="295"/>
      <c r="F121" s="292"/>
      <c r="G121" s="295"/>
      <c r="H121" s="305"/>
      <c r="I121" s="295"/>
      <c r="J121" s="305"/>
      <c r="K121" s="74" t="s">
        <v>246</v>
      </c>
      <c r="L121" s="227" t="s">
        <v>328</v>
      </c>
      <c r="M121" s="220" t="s">
        <v>24</v>
      </c>
      <c r="N121" s="220">
        <v>2.7000000000000001E-3</v>
      </c>
      <c r="O121" s="220">
        <v>4.8600000000000003</v>
      </c>
      <c r="P121" s="42">
        <f t="shared" si="53"/>
        <v>1.4857515720000002E-2</v>
      </c>
      <c r="Q121" s="292"/>
      <c r="R121" s="42"/>
    </row>
    <row r="122" spans="1:19" s="73" customFormat="1" ht="24" customHeight="1">
      <c r="A122" s="293">
        <v>62</v>
      </c>
      <c r="B122" s="293" t="s">
        <v>371</v>
      </c>
      <c r="C122" s="293" t="s">
        <v>372</v>
      </c>
      <c r="D122" s="293" t="s">
        <v>24</v>
      </c>
      <c r="E122" s="293">
        <f>161.6*0.08</f>
        <v>12.927999999999999</v>
      </c>
      <c r="F122" s="291">
        <f>H122+J122+P122+P123+P124+P125</f>
        <v>37.117428068439999</v>
      </c>
      <c r="G122" s="293">
        <v>1.74</v>
      </c>
      <c r="H122" s="303">
        <f>$Q$4*G122/1000</f>
        <v>3.3092886000000004</v>
      </c>
      <c r="I122" s="306">
        <v>1</v>
      </c>
      <c r="J122" s="303">
        <f>$Q$5*I122/1000</f>
        <v>2.59321</v>
      </c>
      <c r="K122" s="74" t="s">
        <v>248</v>
      </c>
      <c r="L122" s="227" t="s">
        <v>329</v>
      </c>
      <c r="M122" s="220" t="s">
        <v>24</v>
      </c>
      <c r="N122" s="211">
        <v>1.0149999999999999</v>
      </c>
      <c r="O122" s="211">
        <v>24.167000000000002</v>
      </c>
      <c r="P122" s="29">
        <f t="shared" ref="P122:P126" si="54">O122*N122*1.13226</f>
        <v>27.7737773313</v>
      </c>
      <c r="Q122" s="291"/>
      <c r="R122" s="42"/>
    </row>
    <row r="123" spans="1:19" s="73" customFormat="1" ht="24" customHeight="1">
      <c r="A123" s="294"/>
      <c r="B123" s="294"/>
      <c r="C123" s="294"/>
      <c r="D123" s="294"/>
      <c r="E123" s="294"/>
      <c r="F123" s="302"/>
      <c r="G123" s="294"/>
      <c r="H123" s="304"/>
      <c r="I123" s="312"/>
      <c r="J123" s="304"/>
      <c r="K123" s="74" t="s">
        <v>242</v>
      </c>
      <c r="L123" s="227" t="s">
        <v>167</v>
      </c>
      <c r="M123" s="220" t="s">
        <v>24</v>
      </c>
      <c r="N123" s="211">
        <v>7.7000000000000002E-3</v>
      </c>
      <c r="O123" s="220">
        <v>120</v>
      </c>
      <c r="P123" s="29">
        <f t="shared" si="54"/>
        <v>1.0462082400000001</v>
      </c>
      <c r="Q123" s="302"/>
      <c r="R123" s="42"/>
    </row>
    <row r="124" spans="1:19" s="73" customFormat="1" ht="24" customHeight="1">
      <c r="A124" s="294"/>
      <c r="B124" s="294"/>
      <c r="C124" s="294"/>
      <c r="D124" s="294"/>
      <c r="E124" s="294"/>
      <c r="F124" s="302"/>
      <c r="G124" s="294"/>
      <c r="H124" s="304"/>
      <c r="I124" s="312"/>
      <c r="J124" s="304"/>
      <c r="K124" s="74" t="s">
        <v>243</v>
      </c>
      <c r="L124" s="227" t="s">
        <v>203</v>
      </c>
      <c r="M124" s="220" t="s">
        <v>25</v>
      </c>
      <c r="N124" s="211">
        <v>0.60899999999999999</v>
      </c>
      <c r="O124" s="220">
        <v>1.621</v>
      </c>
      <c r="P124" s="29">
        <f t="shared" si="54"/>
        <v>1.1177546171400001</v>
      </c>
      <c r="Q124" s="302"/>
      <c r="R124" s="42"/>
    </row>
    <row r="125" spans="1:19" s="73" customFormat="1" ht="24" customHeight="1">
      <c r="A125" s="295"/>
      <c r="B125" s="295"/>
      <c r="C125" s="295"/>
      <c r="D125" s="295"/>
      <c r="E125" s="295"/>
      <c r="F125" s="292"/>
      <c r="G125" s="295"/>
      <c r="H125" s="305"/>
      <c r="I125" s="307"/>
      <c r="J125" s="305"/>
      <c r="K125" s="213" t="s">
        <v>180</v>
      </c>
      <c r="L125" s="227" t="s">
        <v>167</v>
      </c>
      <c r="M125" s="211" t="s">
        <v>24</v>
      </c>
      <c r="N125" s="211">
        <v>9.4000000000000004E-3</v>
      </c>
      <c r="O125" s="220">
        <v>120</v>
      </c>
      <c r="P125" s="29">
        <f t="shared" si="54"/>
        <v>1.2771892800000002</v>
      </c>
      <c r="Q125" s="292"/>
      <c r="R125" s="42"/>
    </row>
    <row r="126" spans="1:19" s="73" customFormat="1" ht="40.5" customHeight="1">
      <c r="A126" s="220">
        <v>63</v>
      </c>
      <c r="B126" s="220" t="s">
        <v>373</v>
      </c>
      <c r="C126" s="157" t="s">
        <v>374</v>
      </c>
      <c r="D126" s="220" t="s">
        <v>27</v>
      </c>
      <c r="E126" s="50">
        <v>161.6</v>
      </c>
      <c r="F126" s="42">
        <f>H126+J126+P126</f>
        <v>0.90580800000000006</v>
      </c>
      <c r="G126" s="220">
        <v>0</v>
      </c>
      <c r="H126" s="29">
        <f>$Q$4*G126/1000</f>
        <v>0</v>
      </c>
      <c r="I126" s="220">
        <v>0</v>
      </c>
      <c r="J126" s="29">
        <f>$Q$5*I126/1000</f>
        <v>0</v>
      </c>
      <c r="K126" s="74" t="s">
        <v>345</v>
      </c>
      <c r="L126" s="227" t="s">
        <v>348</v>
      </c>
      <c r="M126" s="220" t="s">
        <v>25</v>
      </c>
      <c r="N126" s="50">
        <v>1</v>
      </c>
      <c r="O126" s="220">
        <v>0.8</v>
      </c>
      <c r="P126" s="29">
        <f t="shared" si="54"/>
        <v>0.90580800000000006</v>
      </c>
      <c r="Q126" s="42"/>
      <c r="R126" s="42"/>
    </row>
    <row r="127" spans="1:19" s="43" customFormat="1" ht="54.75" customHeight="1">
      <c r="A127" s="216">
        <v>64</v>
      </c>
      <c r="B127" s="208" t="s">
        <v>114</v>
      </c>
      <c r="C127" s="208" t="s">
        <v>115</v>
      </c>
      <c r="D127" s="208" t="s">
        <v>27</v>
      </c>
      <c r="E127" s="219">
        <v>161.6</v>
      </c>
      <c r="F127" s="208">
        <f>H127+J127+P127</f>
        <v>1.600123449</v>
      </c>
      <c r="G127" s="208">
        <f>0.0988+6*0.0016</f>
        <v>0.1084</v>
      </c>
      <c r="H127" s="208">
        <f>$Q$4*G127/1000</f>
        <v>0.206164876</v>
      </c>
      <c r="I127" s="208">
        <f>0.0095+6*0.0023</f>
        <v>2.3300000000000001E-2</v>
      </c>
      <c r="J127" s="208">
        <f>$Q$5*I127/1000</f>
        <v>6.0421793000000001E-2</v>
      </c>
      <c r="K127" s="161" t="s">
        <v>111</v>
      </c>
      <c r="L127" s="215" t="s">
        <v>200</v>
      </c>
      <c r="M127" s="208" t="s">
        <v>26</v>
      </c>
      <c r="N127" s="207">
        <f>0.0204+6*0.0051</f>
        <v>5.1000000000000004E-2</v>
      </c>
      <c r="O127" s="208">
        <v>23</v>
      </c>
      <c r="P127" s="208">
        <f t="shared" ref="P127" si="55">N127*O127*1.13686</f>
        <v>1.33353678</v>
      </c>
      <c r="Q127" s="42"/>
      <c r="R127" s="42"/>
    </row>
    <row r="128" spans="1:19" s="73" customFormat="1" ht="27.75" customHeight="1">
      <c r="A128" s="296" t="s">
        <v>419</v>
      </c>
      <c r="B128" s="296" t="s">
        <v>318</v>
      </c>
      <c r="C128" s="293" t="s">
        <v>358</v>
      </c>
      <c r="D128" s="293" t="s">
        <v>27</v>
      </c>
      <c r="E128" s="303">
        <f>(78.3+11.45)</f>
        <v>89.75</v>
      </c>
      <c r="F128" s="291">
        <f>H128+J128+P128+P129</f>
        <v>6.1678448020000012</v>
      </c>
      <c r="G128" s="293">
        <f>61.4/100</f>
        <v>0.61399999999999999</v>
      </c>
      <c r="H128" s="303">
        <f t="shared" ref="H128" si="56">$Q$4*G128/1000</f>
        <v>1.16776046</v>
      </c>
      <c r="I128" s="293">
        <f>4.52/100</f>
        <v>4.5199999999999997E-2</v>
      </c>
      <c r="J128" s="303">
        <f t="shared" ref="J128" si="57">$Q$5*I128/1000</f>
        <v>0.11721309199999999</v>
      </c>
      <c r="K128" s="74" t="s">
        <v>353</v>
      </c>
      <c r="L128" s="227" t="s">
        <v>167</v>
      </c>
      <c r="M128" s="220" t="s">
        <v>25</v>
      </c>
      <c r="N128" s="220">
        <f>102/100</f>
        <v>1.02</v>
      </c>
      <c r="O128" s="42">
        <v>3.5</v>
      </c>
      <c r="P128" s="42">
        <f t="shared" ref="P128:P131" si="58">N128*O128*1.13226</f>
        <v>4.0421682000000008</v>
      </c>
      <c r="Q128" s="291"/>
      <c r="R128" s="42"/>
    </row>
    <row r="129" spans="1:19" s="73" customFormat="1" ht="27.75" customHeight="1">
      <c r="A129" s="298"/>
      <c r="B129" s="298"/>
      <c r="C129" s="295"/>
      <c r="D129" s="295"/>
      <c r="E129" s="305"/>
      <c r="F129" s="292"/>
      <c r="G129" s="295"/>
      <c r="H129" s="305"/>
      <c r="I129" s="295"/>
      <c r="J129" s="305"/>
      <c r="K129" s="74" t="s">
        <v>295</v>
      </c>
      <c r="L129" s="215" t="s">
        <v>357</v>
      </c>
      <c r="M129" s="220" t="s">
        <v>34</v>
      </c>
      <c r="N129" s="220">
        <v>4.5</v>
      </c>
      <c r="O129" s="42">
        <v>0.16500000000000001</v>
      </c>
      <c r="P129" s="42">
        <f t="shared" si="58"/>
        <v>0.84070305000000012</v>
      </c>
      <c r="Q129" s="292"/>
      <c r="R129" s="42"/>
    </row>
    <row r="130" spans="1:19" s="73" customFormat="1" ht="27.75" customHeight="1">
      <c r="A130" s="296" t="s">
        <v>420</v>
      </c>
      <c r="B130" s="296" t="s">
        <v>318</v>
      </c>
      <c r="C130" s="293" t="s">
        <v>356</v>
      </c>
      <c r="D130" s="293" t="s">
        <v>27</v>
      </c>
      <c r="E130" s="303">
        <f>69.6*0.1</f>
        <v>6.96</v>
      </c>
      <c r="F130" s="291">
        <f>H130+J130+P130+P131</f>
        <v>5.3313079026700008</v>
      </c>
      <c r="G130" s="293">
        <f>61.4/100</f>
        <v>0.61399999999999999</v>
      </c>
      <c r="H130" s="303">
        <f t="shared" ref="H130" si="59">$Q$4*G130/1000</f>
        <v>1.16776046</v>
      </c>
      <c r="I130" s="293">
        <f>4.52/100</f>
        <v>4.5199999999999997E-2</v>
      </c>
      <c r="J130" s="303">
        <f t="shared" ref="J130" si="60">$Q$5*I130/1000</f>
        <v>0.11721309199999999</v>
      </c>
      <c r="K130" s="74" t="s">
        <v>353</v>
      </c>
      <c r="L130" s="227" t="s">
        <v>167</v>
      </c>
      <c r="M130" s="220" t="s">
        <v>25</v>
      </c>
      <c r="N130" s="220">
        <f>102/100</f>
        <v>1.02</v>
      </c>
      <c r="O130" s="42">
        <v>3.5</v>
      </c>
      <c r="P130" s="42">
        <f t="shared" si="58"/>
        <v>4.0421682000000008</v>
      </c>
      <c r="Q130" s="291"/>
      <c r="R130" s="42"/>
    </row>
    <row r="131" spans="1:19" s="73" customFormat="1" ht="19.5" customHeight="1">
      <c r="A131" s="298"/>
      <c r="B131" s="298"/>
      <c r="C131" s="295"/>
      <c r="D131" s="295"/>
      <c r="E131" s="305"/>
      <c r="F131" s="292"/>
      <c r="G131" s="295"/>
      <c r="H131" s="305"/>
      <c r="I131" s="295"/>
      <c r="J131" s="305"/>
      <c r="K131" s="74" t="s">
        <v>295</v>
      </c>
      <c r="L131" s="215" t="s">
        <v>357</v>
      </c>
      <c r="M131" s="220" t="s">
        <v>34</v>
      </c>
      <c r="N131" s="220">
        <f>2.23/100</f>
        <v>2.23E-2</v>
      </c>
      <c r="O131" s="42">
        <v>0.16500000000000001</v>
      </c>
      <c r="P131" s="42">
        <f t="shared" si="58"/>
        <v>4.1661506700000003E-3</v>
      </c>
      <c r="Q131" s="292"/>
      <c r="R131" s="42"/>
    </row>
    <row r="132" spans="1:19" s="163" customFormat="1" ht="21.75" customHeight="1">
      <c r="A132" s="335">
        <v>67</v>
      </c>
      <c r="B132" s="291" t="s">
        <v>112</v>
      </c>
      <c r="C132" s="291" t="s">
        <v>689</v>
      </c>
      <c r="D132" s="291" t="s">
        <v>27</v>
      </c>
      <c r="E132" s="303">
        <v>71.849999999999994</v>
      </c>
      <c r="F132" s="291">
        <f>H132+J132+P134+P132+P133</f>
        <v>5.0110011593539996</v>
      </c>
      <c r="G132" s="291">
        <v>0.43</v>
      </c>
      <c r="H132" s="291">
        <f>$Q$4*G132/1000</f>
        <v>0.81781270000000006</v>
      </c>
      <c r="I132" s="291">
        <v>0.03</v>
      </c>
      <c r="J132" s="291">
        <f>$Q$5*I132/1000</f>
        <v>7.7796299999999999E-2</v>
      </c>
      <c r="K132" s="161" t="s">
        <v>113</v>
      </c>
      <c r="L132" s="215" t="s">
        <v>355</v>
      </c>
      <c r="M132" s="208" t="s">
        <v>34</v>
      </c>
      <c r="N132" s="207">
        <v>5.33E-2</v>
      </c>
      <c r="O132" s="208">
        <v>0.58299999999999996</v>
      </c>
      <c r="P132" s="208">
        <f t="shared" ref="P132:P134" si="61">N132*O132*1.13686</f>
        <v>3.5326673954E-2</v>
      </c>
      <c r="Q132" s="291"/>
      <c r="R132" s="42"/>
    </row>
    <row r="133" spans="1:19" s="163" customFormat="1" ht="21.75" customHeight="1">
      <c r="A133" s="336"/>
      <c r="B133" s="302"/>
      <c r="C133" s="302"/>
      <c r="D133" s="302"/>
      <c r="E133" s="321"/>
      <c r="F133" s="302"/>
      <c r="G133" s="302"/>
      <c r="H133" s="302"/>
      <c r="I133" s="302"/>
      <c r="J133" s="302"/>
      <c r="K133" s="74" t="s">
        <v>118</v>
      </c>
      <c r="L133" s="215" t="s">
        <v>120</v>
      </c>
      <c r="M133" s="220" t="s">
        <v>119</v>
      </c>
      <c r="N133" s="220">
        <v>1.07</v>
      </c>
      <c r="O133" s="208">
        <v>0.51400000000000001</v>
      </c>
      <c r="P133" s="208">
        <f t="shared" si="61"/>
        <v>0.62525026280000007</v>
      </c>
      <c r="Q133" s="302"/>
      <c r="R133" s="42"/>
    </row>
    <row r="134" spans="1:19" s="43" customFormat="1" ht="17.25" customHeight="1">
      <c r="A134" s="337"/>
      <c r="B134" s="292"/>
      <c r="C134" s="292"/>
      <c r="D134" s="292"/>
      <c r="E134" s="320"/>
      <c r="F134" s="292"/>
      <c r="G134" s="292"/>
      <c r="H134" s="292"/>
      <c r="I134" s="292"/>
      <c r="J134" s="292"/>
      <c r="K134" s="161" t="s">
        <v>690</v>
      </c>
      <c r="L134" s="215" t="s">
        <v>354</v>
      </c>
      <c r="M134" s="208" t="s">
        <v>27</v>
      </c>
      <c r="N134" s="207">
        <v>1.0149999999999999</v>
      </c>
      <c r="O134" s="208">
        <v>2.9940000000000002</v>
      </c>
      <c r="P134" s="208">
        <f t="shared" si="61"/>
        <v>3.4548152225999997</v>
      </c>
      <c r="Q134" s="292"/>
      <c r="R134" s="42"/>
    </row>
    <row r="135" spans="1:19" s="34" customFormat="1" ht="23.25" customHeight="1">
      <c r="A135" s="48"/>
      <c r="B135" s="308" t="s">
        <v>23</v>
      </c>
      <c r="C135" s="309"/>
      <c r="D135" s="227"/>
      <c r="E135" s="28"/>
      <c r="F135" s="42"/>
      <c r="G135" s="28"/>
      <c r="H135" s="29"/>
      <c r="I135" s="28"/>
      <c r="J135" s="29"/>
      <c r="K135" s="28"/>
      <c r="L135" s="215"/>
      <c r="M135" s="28"/>
      <c r="N135" s="28"/>
      <c r="O135" s="28"/>
      <c r="P135" s="208"/>
      <c r="Q135" s="51"/>
      <c r="R135" s="32"/>
      <c r="S135" s="33"/>
    </row>
    <row r="136" spans="1:19" s="34" customFormat="1" ht="23.25" customHeight="1">
      <c r="A136" s="24"/>
      <c r="B136" s="310" t="s">
        <v>285</v>
      </c>
      <c r="C136" s="311"/>
      <c r="D136" s="215"/>
      <c r="E136" s="219"/>
      <c r="F136" s="208"/>
      <c r="G136" s="28"/>
      <c r="H136" s="29"/>
      <c r="I136" s="28"/>
      <c r="J136" s="29"/>
      <c r="K136" s="28"/>
      <c r="L136" s="227"/>
      <c r="M136" s="28"/>
      <c r="N136" s="28"/>
      <c r="O136" s="29"/>
      <c r="P136" s="29"/>
      <c r="Q136" s="31"/>
      <c r="R136" s="32"/>
      <c r="S136" s="33"/>
    </row>
    <row r="137" spans="1:19" s="73" customFormat="1" ht="22.5" customHeight="1">
      <c r="A137" s="293">
        <v>68</v>
      </c>
      <c r="B137" s="296" t="s">
        <v>286</v>
      </c>
      <c r="C137" s="299" t="s">
        <v>359</v>
      </c>
      <c r="D137" s="293" t="s">
        <v>25</v>
      </c>
      <c r="E137" s="303">
        <f>(265.2-0.85*2.65-0.85*2.25-1.55*2.55)</f>
        <v>257.08249999999998</v>
      </c>
      <c r="F137" s="291">
        <f>H137+J137+P137+P138</f>
        <v>1.5931588164600001</v>
      </c>
      <c r="G137" s="306">
        <f>40/100</f>
        <v>0.4</v>
      </c>
      <c r="H137" s="303">
        <f>$Q$4*G137/1000</f>
        <v>0.7607560000000001</v>
      </c>
      <c r="I137" s="293">
        <f>6.2/100</f>
        <v>6.2E-2</v>
      </c>
      <c r="J137" s="303">
        <f>$Q$5*I137/1000</f>
        <v>0.16077901999999999</v>
      </c>
      <c r="K137" s="161" t="s">
        <v>108</v>
      </c>
      <c r="L137" s="215" t="s">
        <v>117</v>
      </c>
      <c r="M137" s="208" t="s">
        <v>89</v>
      </c>
      <c r="N137" s="220">
        <f>2.41/100</f>
        <v>2.41E-2</v>
      </c>
      <c r="O137" s="220">
        <v>19.309999999999999</v>
      </c>
      <c r="P137" s="42">
        <f t="shared" ref="P137:P140" si="62">O137*N137*1.13226</f>
        <v>0.52692096846000003</v>
      </c>
      <c r="Q137" s="291"/>
      <c r="R137" s="42"/>
    </row>
    <row r="138" spans="1:19" s="73" customFormat="1" ht="15" customHeight="1">
      <c r="A138" s="295"/>
      <c r="B138" s="298"/>
      <c r="C138" s="301"/>
      <c r="D138" s="295"/>
      <c r="E138" s="305"/>
      <c r="F138" s="292"/>
      <c r="G138" s="307"/>
      <c r="H138" s="305"/>
      <c r="I138" s="295"/>
      <c r="J138" s="305"/>
      <c r="K138" s="74" t="s">
        <v>288</v>
      </c>
      <c r="L138" s="227" t="s">
        <v>167</v>
      </c>
      <c r="M138" s="220" t="s">
        <v>24</v>
      </c>
      <c r="N138" s="220">
        <v>0.71</v>
      </c>
      <c r="O138" s="42">
        <v>0.18</v>
      </c>
      <c r="P138" s="42">
        <f t="shared" si="62"/>
        <v>0.14470282800000001</v>
      </c>
      <c r="Q138" s="292"/>
      <c r="R138" s="42"/>
    </row>
    <row r="139" spans="1:19" s="73" customFormat="1" ht="23.25" customHeight="1">
      <c r="A139" s="293">
        <v>69</v>
      </c>
      <c r="B139" s="296" t="s">
        <v>287</v>
      </c>
      <c r="C139" s="299" t="s">
        <v>360</v>
      </c>
      <c r="D139" s="293" t="s">
        <v>25</v>
      </c>
      <c r="E139" s="303">
        <v>118.75</v>
      </c>
      <c r="F139" s="291">
        <f>H139+J139+P139+P140</f>
        <v>1.6809557179000001</v>
      </c>
      <c r="G139" s="303">
        <f>41/100</f>
        <v>0.41</v>
      </c>
      <c r="H139" s="303">
        <f>$Q$4*G139/1000</f>
        <v>0.77977490000000005</v>
      </c>
      <c r="I139" s="293">
        <f>6.2/100</f>
        <v>6.2E-2</v>
      </c>
      <c r="J139" s="303">
        <f>$Q$5*I139/1000</f>
        <v>0.16077901999999999</v>
      </c>
      <c r="K139" s="161" t="s">
        <v>108</v>
      </c>
      <c r="L139" s="215" t="s">
        <v>117</v>
      </c>
      <c r="M139" s="208" t="s">
        <v>89</v>
      </c>
      <c r="N139" s="220">
        <f>2.65/100</f>
        <v>2.6499999999999999E-2</v>
      </c>
      <c r="O139" s="220">
        <v>19.309999999999999</v>
      </c>
      <c r="P139" s="42">
        <f t="shared" si="62"/>
        <v>0.5793944258999999</v>
      </c>
      <c r="Q139" s="291"/>
      <c r="R139" s="42"/>
    </row>
    <row r="140" spans="1:19" s="73" customFormat="1" ht="12.75" customHeight="1">
      <c r="A140" s="295"/>
      <c r="B140" s="298"/>
      <c r="C140" s="301"/>
      <c r="D140" s="295"/>
      <c r="E140" s="320"/>
      <c r="F140" s="292"/>
      <c r="G140" s="305"/>
      <c r="H140" s="305"/>
      <c r="I140" s="295"/>
      <c r="J140" s="305"/>
      <c r="K140" s="74" t="s">
        <v>288</v>
      </c>
      <c r="L140" s="227" t="s">
        <v>167</v>
      </c>
      <c r="M140" s="220" t="s">
        <v>24</v>
      </c>
      <c r="N140" s="220">
        <v>0.79</v>
      </c>
      <c r="O140" s="42">
        <v>0.18</v>
      </c>
      <c r="P140" s="42">
        <f t="shared" si="62"/>
        <v>0.16100737200000001</v>
      </c>
      <c r="Q140" s="292"/>
      <c r="R140" s="42"/>
    </row>
    <row r="141" spans="1:19" s="73" customFormat="1" ht="27.75" customHeight="1">
      <c r="A141" s="293">
        <v>70</v>
      </c>
      <c r="B141" s="293" t="s">
        <v>109</v>
      </c>
      <c r="C141" s="293" t="s">
        <v>361</v>
      </c>
      <c r="D141" s="293" t="s">
        <v>25</v>
      </c>
      <c r="E141" s="319">
        <f>(10*3*1.95*0.2+5*2*(2*2.1+0.85)*0.1+(2*2.25+0.85+2*2.65+0.85+2*2.55+1.55)*0.2)</f>
        <v>20.38</v>
      </c>
      <c r="F141" s="313">
        <f t="shared" ref="F141" si="63">H141+J141+P141</f>
        <v>2.9164290346200006</v>
      </c>
      <c r="G141" s="291">
        <f>107/100</f>
        <v>1.07</v>
      </c>
      <c r="H141" s="313">
        <f>$Q$4*G141/1000</f>
        <v>2.0350223000000005</v>
      </c>
      <c r="I141" s="291">
        <f>8/100</f>
        <v>0.08</v>
      </c>
      <c r="J141" s="313">
        <f>$Q$5*I141/1000</f>
        <v>0.20745680000000002</v>
      </c>
      <c r="K141" s="74" t="s">
        <v>108</v>
      </c>
      <c r="L141" s="215" t="s">
        <v>117</v>
      </c>
      <c r="M141" s="220" t="s">
        <v>89</v>
      </c>
      <c r="N141" s="220">
        <f>3.07/100</f>
        <v>3.0699999999999998E-2</v>
      </c>
      <c r="O141" s="220">
        <v>19.309999999999999</v>
      </c>
      <c r="P141" s="208">
        <f>N141*O141*1.13686</f>
        <v>0.67394993461999986</v>
      </c>
      <c r="Q141" s="291"/>
      <c r="R141" s="42"/>
    </row>
    <row r="142" spans="1:19" s="73" customFormat="1" ht="27.75" customHeight="1">
      <c r="A142" s="295"/>
      <c r="B142" s="295"/>
      <c r="C142" s="295"/>
      <c r="D142" s="295"/>
      <c r="E142" s="320"/>
      <c r="F142" s="314"/>
      <c r="G142" s="292"/>
      <c r="H142" s="314"/>
      <c r="I142" s="292"/>
      <c r="J142" s="314"/>
      <c r="K142" s="74" t="s">
        <v>288</v>
      </c>
      <c r="L142" s="227" t="s">
        <v>167</v>
      </c>
      <c r="M142" s="220" t="s">
        <v>24</v>
      </c>
      <c r="N142" s="220">
        <v>1.57</v>
      </c>
      <c r="O142" s="42">
        <v>0.18</v>
      </c>
      <c r="P142" s="42">
        <f t="shared" ref="P142:P146" si="64">O142*N142*1.13226</f>
        <v>0.31997667600000002</v>
      </c>
      <c r="Q142" s="292"/>
      <c r="R142" s="42"/>
    </row>
    <row r="143" spans="1:19" s="73" customFormat="1" ht="27.75" customHeight="1">
      <c r="A143" s="293">
        <v>71</v>
      </c>
      <c r="B143" s="296" t="s">
        <v>289</v>
      </c>
      <c r="C143" s="299" t="s">
        <v>365</v>
      </c>
      <c r="D143" s="293" t="s">
        <v>25</v>
      </c>
      <c r="E143" s="303">
        <f>(21.3*3-2*3.6-2.65*0.95+5.2*3-0.8*2.1)</f>
        <v>68.102499999999992</v>
      </c>
      <c r="F143" s="291">
        <f>H143+J143+P143+P144</f>
        <v>1.4277225064000001</v>
      </c>
      <c r="G143" s="306">
        <v>0.4</v>
      </c>
      <c r="H143" s="303">
        <f>$Q$4*G143/1000</f>
        <v>0.7607560000000001</v>
      </c>
      <c r="I143" s="293">
        <v>0.06</v>
      </c>
      <c r="J143" s="303">
        <f>$Q$5*I143/1000</f>
        <v>0.1555926</v>
      </c>
      <c r="K143" s="74" t="s">
        <v>111</v>
      </c>
      <c r="L143" s="215" t="s">
        <v>200</v>
      </c>
      <c r="M143" s="220" t="s">
        <v>24</v>
      </c>
      <c r="N143" s="220">
        <f>1.78/100</f>
        <v>1.78E-2</v>
      </c>
      <c r="O143" s="220">
        <v>23</v>
      </c>
      <c r="P143" s="42">
        <f t="shared" si="64"/>
        <v>0.46354724400000002</v>
      </c>
      <c r="Q143" s="291"/>
      <c r="R143" s="42"/>
    </row>
    <row r="144" spans="1:19" s="73" customFormat="1" ht="27.75" customHeight="1">
      <c r="A144" s="295"/>
      <c r="B144" s="298"/>
      <c r="C144" s="301"/>
      <c r="D144" s="295"/>
      <c r="E144" s="305"/>
      <c r="F144" s="292"/>
      <c r="G144" s="307"/>
      <c r="H144" s="305"/>
      <c r="I144" s="295"/>
      <c r="J144" s="305"/>
      <c r="K144" s="74" t="s">
        <v>290</v>
      </c>
      <c r="L144" s="227" t="s">
        <v>348</v>
      </c>
      <c r="M144" s="220" t="s">
        <v>27</v>
      </c>
      <c r="N144" s="220">
        <f>5.28/100</f>
        <v>5.28E-2</v>
      </c>
      <c r="O144" s="220">
        <v>0.8</v>
      </c>
      <c r="P144" s="42">
        <f t="shared" si="64"/>
        <v>4.7826662400000004E-2</v>
      </c>
      <c r="Q144" s="292"/>
      <c r="R144" s="42"/>
    </row>
    <row r="145" spans="1:19" s="73" customFormat="1" ht="27.75" customHeight="1">
      <c r="A145" s="293">
        <v>72</v>
      </c>
      <c r="B145" s="296" t="s">
        <v>654</v>
      </c>
      <c r="C145" s="299" t="s">
        <v>364</v>
      </c>
      <c r="D145" s="293" t="s">
        <v>25</v>
      </c>
      <c r="E145" s="303">
        <v>5.58</v>
      </c>
      <c r="F145" s="291">
        <f>H145+J145+P145+P146</f>
        <v>1.4571581984000002</v>
      </c>
      <c r="G145" s="303">
        <v>0.41</v>
      </c>
      <c r="H145" s="303">
        <f>$Q$4*G145/1000</f>
        <v>0.77977490000000005</v>
      </c>
      <c r="I145" s="293">
        <f>6/100</f>
        <v>0.06</v>
      </c>
      <c r="J145" s="303">
        <f>$Q$5*I145/1000</f>
        <v>0.1555926</v>
      </c>
      <c r="K145" s="74" t="s">
        <v>111</v>
      </c>
      <c r="L145" s="215" t="s">
        <v>200</v>
      </c>
      <c r="M145" s="220" t="s">
        <v>24</v>
      </c>
      <c r="N145" s="220">
        <f>1.82/100</f>
        <v>1.8200000000000001E-2</v>
      </c>
      <c r="O145" s="220">
        <v>23</v>
      </c>
      <c r="P145" s="42">
        <f t="shared" si="64"/>
        <v>0.47396403600000003</v>
      </c>
      <c r="Q145" s="291"/>
      <c r="R145" s="42"/>
    </row>
    <row r="146" spans="1:19" s="73" customFormat="1" ht="27.75" customHeight="1">
      <c r="A146" s="295"/>
      <c r="B146" s="298"/>
      <c r="C146" s="301"/>
      <c r="D146" s="295"/>
      <c r="E146" s="305"/>
      <c r="F146" s="292"/>
      <c r="G146" s="305"/>
      <c r="H146" s="305"/>
      <c r="I146" s="295"/>
      <c r="J146" s="305"/>
      <c r="K146" s="74" t="s">
        <v>290</v>
      </c>
      <c r="L146" s="227" t="s">
        <v>348</v>
      </c>
      <c r="M146" s="220" t="s">
        <v>27</v>
      </c>
      <c r="N146" s="220">
        <f>5.28/100</f>
        <v>5.28E-2</v>
      </c>
      <c r="O146" s="220">
        <v>0.8</v>
      </c>
      <c r="P146" s="42">
        <f t="shared" si="64"/>
        <v>4.7826662400000004E-2</v>
      </c>
      <c r="Q146" s="292"/>
      <c r="R146" s="42"/>
    </row>
    <row r="147" spans="1:19" s="163" customFormat="1" ht="35.25" customHeight="1">
      <c r="A147" s="335">
        <v>73</v>
      </c>
      <c r="B147" s="291" t="s">
        <v>270</v>
      </c>
      <c r="C147" s="291" t="s">
        <v>375</v>
      </c>
      <c r="D147" s="291" t="s">
        <v>27</v>
      </c>
      <c r="E147" s="303">
        <f>(41.15+1.7)</f>
        <v>42.85</v>
      </c>
      <c r="F147" s="291">
        <f>H147+J147+P149+P147+P148</f>
        <v>6.7662941400000012</v>
      </c>
      <c r="G147" s="291">
        <v>2.06</v>
      </c>
      <c r="H147" s="291">
        <f>$Q$4*G147/1000</f>
        <v>3.9178934000000005</v>
      </c>
      <c r="I147" s="291">
        <v>0.28999999999999998</v>
      </c>
      <c r="J147" s="291">
        <f>$Q$5*I147/1000</f>
        <v>0.75203089999999995</v>
      </c>
      <c r="K147" s="161" t="s">
        <v>376</v>
      </c>
      <c r="L147" s="215" t="s">
        <v>672</v>
      </c>
      <c r="M147" s="208" t="s">
        <v>27</v>
      </c>
      <c r="N147" s="207">
        <v>1</v>
      </c>
      <c r="O147" s="208">
        <v>1.181</v>
      </c>
      <c r="P147" s="208">
        <f t="shared" ref="P147:P151" si="65">N147*O147*1.13686</f>
        <v>1.3426316600000001</v>
      </c>
      <c r="Q147" s="291"/>
      <c r="R147" s="42"/>
    </row>
    <row r="148" spans="1:19" s="163" customFormat="1" ht="21.75" customHeight="1">
      <c r="A148" s="336"/>
      <c r="B148" s="302"/>
      <c r="C148" s="302"/>
      <c r="D148" s="302"/>
      <c r="E148" s="304"/>
      <c r="F148" s="302"/>
      <c r="G148" s="302"/>
      <c r="H148" s="302"/>
      <c r="I148" s="302"/>
      <c r="J148" s="302"/>
      <c r="K148" s="74" t="s">
        <v>291</v>
      </c>
      <c r="L148" s="215" t="s">
        <v>167</v>
      </c>
      <c r="M148" s="220" t="s">
        <v>92</v>
      </c>
      <c r="N148" s="220">
        <v>56</v>
      </c>
      <c r="O148" s="208">
        <v>3.0000000000000001E-3</v>
      </c>
      <c r="P148" s="208">
        <f t="shared" si="65"/>
        <v>0.19099248000000002</v>
      </c>
      <c r="Q148" s="302"/>
      <c r="R148" s="42"/>
    </row>
    <row r="149" spans="1:19" s="43" customFormat="1" ht="21.75" customHeight="1">
      <c r="A149" s="337"/>
      <c r="B149" s="292"/>
      <c r="C149" s="292"/>
      <c r="D149" s="292"/>
      <c r="E149" s="305"/>
      <c r="F149" s="292"/>
      <c r="G149" s="292"/>
      <c r="H149" s="292"/>
      <c r="I149" s="292"/>
      <c r="J149" s="292"/>
      <c r="K149" s="161" t="s">
        <v>292</v>
      </c>
      <c r="L149" s="215" t="s">
        <v>377</v>
      </c>
      <c r="M149" s="208" t="s">
        <v>88</v>
      </c>
      <c r="N149" s="207">
        <v>4.5</v>
      </c>
      <c r="O149" s="208">
        <v>0.11</v>
      </c>
      <c r="P149" s="208">
        <f t="shared" si="65"/>
        <v>0.56274570000000002</v>
      </c>
      <c r="Q149" s="292"/>
      <c r="R149" s="42"/>
    </row>
    <row r="150" spans="1:19" s="43" customFormat="1" ht="24.75" customHeight="1">
      <c r="A150" s="293">
        <v>74</v>
      </c>
      <c r="B150" s="296" t="s">
        <v>100</v>
      </c>
      <c r="C150" s="293" t="s">
        <v>110</v>
      </c>
      <c r="D150" s="293" t="s">
        <v>25</v>
      </c>
      <c r="E150" s="303">
        <f>E137+E143-E154</f>
        <v>290.01499999999993</v>
      </c>
      <c r="F150" s="291">
        <f>H150+J150+P151+P150</f>
        <v>0.88637183340000014</v>
      </c>
      <c r="G150" s="291">
        <f>23.1/100</f>
        <v>0.23100000000000001</v>
      </c>
      <c r="H150" s="291">
        <f>$Q$4*G150/1000</f>
        <v>0.43933659000000008</v>
      </c>
      <c r="I150" s="291">
        <f>0.9/100</f>
        <v>9.0000000000000011E-3</v>
      </c>
      <c r="J150" s="291">
        <f>$Q$5*I150/1000</f>
        <v>2.3338890000000004E-2</v>
      </c>
      <c r="K150" s="74" t="s">
        <v>102</v>
      </c>
      <c r="L150" s="215" t="s">
        <v>671</v>
      </c>
      <c r="M150" s="220" t="s">
        <v>29</v>
      </c>
      <c r="N150" s="207">
        <v>0.63</v>
      </c>
      <c r="O150" s="220">
        <v>0.45800000000000002</v>
      </c>
      <c r="P150" s="208">
        <f t="shared" si="65"/>
        <v>0.32802958440000002</v>
      </c>
      <c r="Q150" s="291"/>
      <c r="R150" s="42"/>
    </row>
    <row r="151" spans="1:19" s="163" customFormat="1" ht="24.75" customHeight="1">
      <c r="A151" s="295"/>
      <c r="B151" s="298"/>
      <c r="C151" s="295"/>
      <c r="D151" s="295"/>
      <c r="E151" s="305"/>
      <c r="F151" s="292"/>
      <c r="G151" s="292"/>
      <c r="H151" s="292"/>
      <c r="I151" s="292"/>
      <c r="J151" s="292"/>
      <c r="K151" s="74" t="s">
        <v>103</v>
      </c>
      <c r="L151" s="215" t="s">
        <v>363</v>
      </c>
      <c r="M151" s="220" t="s">
        <v>29</v>
      </c>
      <c r="N151" s="207">
        <v>0.51</v>
      </c>
      <c r="O151" s="220">
        <v>0.16500000000000001</v>
      </c>
      <c r="P151" s="208">
        <f t="shared" si="65"/>
        <v>9.5666768999999999E-2</v>
      </c>
      <c r="Q151" s="292"/>
      <c r="R151" s="42"/>
    </row>
    <row r="152" spans="1:19" s="43" customFormat="1" ht="24.75" customHeight="1">
      <c r="A152" s="293">
        <v>75</v>
      </c>
      <c r="B152" s="296" t="s">
        <v>104</v>
      </c>
      <c r="C152" s="293" t="s">
        <v>101</v>
      </c>
      <c r="D152" s="293" t="s">
        <v>25</v>
      </c>
      <c r="E152" s="303">
        <f>E139</f>
        <v>118.75</v>
      </c>
      <c r="F152" s="291">
        <f>H152+J152+P153+P152</f>
        <v>1.0067779394</v>
      </c>
      <c r="G152" s="291">
        <f>28.9/100</f>
        <v>0.28899999999999998</v>
      </c>
      <c r="H152" s="291">
        <f>$Q$4*G152/1000</f>
        <v>0.54964621000000002</v>
      </c>
      <c r="I152" s="291">
        <f>1/100</f>
        <v>0.01</v>
      </c>
      <c r="J152" s="291">
        <f>$Q$5*I152/1000</f>
        <v>2.5932100000000003E-2</v>
      </c>
      <c r="K152" s="74" t="s">
        <v>102</v>
      </c>
      <c r="L152" s="215" t="s">
        <v>671</v>
      </c>
      <c r="M152" s="220" t="s">
        <v>29</v>
      </c>
      <c r="N152" s="207">
        <v>0.63</v>
      </c>
      <c r="O152" s="220">
        <v>0.45800000000000002</v>
      </c>
      <c r="P152" s="208">
        <f>N152*O152*1.13686</f>
        <v>0.32802958440000002</v>
      </c>
      <c r="Q152" s="291"/>
      <c r="R152" s="42"/>
    </row>
    <row r="153" spans="1:19" s="163" customFormat="1" ht="24.75" customHeight="1">
      <c r="A153" s="295"/>
      <c r="B153" s="298"/>
      <c r="C153" s="295"/>
      <c r="D153" s="295"/>
      <c r="E153" s="305"/>
      <c r="F153" s="292"/>
      <c r="G153" s="292"/>
      <c r="H153" s="292"/>
      <c r="I153" s="292"/>
      <c r="J153" s="292"/>
      <c r="K153" s="74" t="s">
        <v>103</v>
      </c>
      <c r="L153" s="215" t="s">
        <v>363</v>
      </c>
      <c r="M153" s="220" t="s">
        <v>29</v>
      </c>
      <c r="N153" s="207">
        <v>0.55000000000000004</v>
      </c>
      <c r="O153" s="220">
        <v>0.16500000000000001</v>
      </c>
      <c r="P153" s="208">
        <f>N153*O153*1.13686</f>
        <v>0.10317004500000002</v>
      </c>
      <c r="Q153" s="292"/>
      <c r="R153" s="42"/>
    </row>
    <row r="154" spans="1:19" s="73" customFormat="1" ht="27" customHeight="1">
      <c r="A154" s="293">
        <v>76</v>
      </c>
      <c r="B154" s="296" t="s">
        <v>293</v>
      </c>
      <c r="C154" s="293" t="s">
        <v>362</v>
      </c>
      <c r="D154" s="293" t="s">
        <v>25</v>
      </c>
      <c r="E154" s="303">
        <f>35.17</f>
        <v>35.17</v>
      </c>
      <c r="F154" s="291">
        <f>H154+J154+P154+P155</f>
        <v>5.6432387500000001</v>
      </c>
      <c r="G154" s="303">
        <v>0.95</v>
      </c>
      <c r="H154" s="303">
        <f>$Q$4*G154/1000</f>
        <v>1.8067955</v>
      </c>
      <c r="I154" s="303">
        <f>2/100</f>
        <v>0.02</v>
      </c>
      <c r="J154" s="303">
        <f>$Q$5*I154/1000</f>
        <v>5.1864200000000006E-2</v>
      </c>
      <c r="K154" s="74" t="s">
        <v>294</v>
      </c>
      <c r="L154" s="227" t="s">
        <v>686</v>
      </c>
      <c r="M154" s="220" t="s">
        <v>25</v>
      </c>
      <c r="N154" s="220">
        <f>100/100</f>
        <v>1</v>
      </c>
      <c r="O154" s="220">
        <v>2.6</v>
      </c>
      <c r="P154" s="42">
        <f>O154*N154*1.13226</f>
        <v>2.9438760000000004</v>
      </c>
      <c r="Q154" s="291"/>
      <c r="R154" s="42"/>
    </row>
    <row r="155" spans="1:19" s="73" customFormat="1" ht="27" customHeight="1">
      <c r="A155" s="295"/>
      <c r="B155" s="298"/>
      <c r="C155" s="295"/>
      <c r="D155" s="295"/>
      <c r="E155" s="305"/>
      <c r="F155" s="292"/>
      <c r="G155" s="305"/>
      <c r="H155" s="305"/>
      <c r="I155" s="305"/>
      <c r="J155" s="305"/>
      <c r="K155" s="74" t="s">
        <v>295</v>
      </c>
      <c r="L155" s="227" t="s">
        <v>357</v>
      </c>
      <c r="M155" s="220" t="s">
        <v>34</v>
      </c>
      <c r="N155" s="220">
        <f>450/100</f>
        <v>4.5</v>
      </c>
      <c r="O155" s="42">
        <v>0.16500000000000001</v>
      </c>
      <c r="P155" s="42">
        <f>O155*N155*1.13226</f>
        <v>0.84070305000000012</v>
      </c>
      <c r="Q155" s="292"/>
      <c r="R155" s="42"/>
    </row>
    <row r="156" spans="1:19" s="34" customFormat="1" ht="23.25" customHeight="1">
      <c r="A156" s="48"/>
      <c r="B156" s="308" t="s">
        <v>23</v>
      </c>
      <c r="C156" s="309"/>
      <c r="D156" s="227"/>
      <c r="E156" s="28"/>
      <c r="F156" s="42"/>
      <c r="G156" s="28"/>
      <c r="H156" s="29"/>
      <c r="I156" s="28"/>
      <c r="J156" s="29"/>
      <c r="K156" s="28"/>
      <c r="L156" s="215"/>
      <c r="M156" s="28"/>
      <c r="N156" s="28"/>
      <c r="O156" s="28"/>
      <c r="P156" s="208"/>
      <c r="Q156" s="51"/>
      <c r="R156" s="32"/>
      <c r="S156" s="33"/>
    </row>
    <row r="157" spans="1:19" s="34" customFormat="1" ht="23.25" customHeight="1">
      <c r="A157" s="24"/>
      <c r="B157" s="310" t="s">
        <v>296</v>
      </c>
      <c r="C157" s="311"/>
      <c r="D157" s="215"/>
      <c r="E157" s="219"/>
      <c r="F157" s="208"/>
      <c r="G157" s="28"/>
      <c r="H157" s="29"/>
      <c r="I157" s="28"/>
      <c r="J157" s="29"/>
      <c r="K157" s="28"/>
      <c r="L157" s="227"/>
      <c r="M157" s="28"/>
      <c r="N157" s="28"/>
      <c r="O157" s="29"/>
      <c r="P157" s="29"/>
      <c r="Q157" s="31"/>
      <c r="R157" s="32"/>
      <c r="S157" s="33"/>
    </row>
    <row r="158" spans="1:19" s="73" customFormat="1" ht="24.75" customHeight="1">
      <c r="A158" s="293">
        <v>77</v>
      </c>
      <c r="B158" s="296" t="s">
        <v>382</v>
      </c>
      <c r="C158" s="299" t="s">
        <v>383</v>
      </c>
      <c r="D158" s="293" t="s">
        <v>25</v>
      </c>
      <c r="E158" s="303">
        <f>43.6*0.6</f>
        <v>26.16</v>
      </c>
      <c r="F158" s="291">
        <f>H158+J158+P158+P159</f>
        <v>17.4398938</v>
      </c>
      <c r="G158" s="293">
        <v>6.7</v>
      </c>
      <c r="H158" s="303">
        <f>$Q$4*G158/1000</f>
        <v>12.742663</v>
      </c>
      <c r="I158" s="293">
        <v>0.15</v>
      </c>
      <c r="J158" s="303">
        <f>$Q$5*I158/1000</f>
        <v>0.38898149999999998</v>
      </c>
      <c r="K158" s="74" t="s">
        <v>378</v>
      </c>
      <c r="L158" s="220" t="s">
        <v>167</v>
      </c>
      <c r="M158" s="220" t="s">
        <v>25</v>
      </c>
      <c r="N158" s="220">
        <v>1</v>
      </c>
      <c r="O158" s="42">
        <v>3</v>
      </c>
      <c r="P158" s="42">
        <f>O158*N158*1.13226</f>
        <v>3.3967800000000001</v>
      </c>
      <c r="Q158" s="291"/>
      <c r="R158" s="42"/>
    </row>
    <row r="159" spans="1:19" s="73" customFormat="1" ht="24.75" customHeight="1">
      <c r="A159" s="295"/>
      <c r="B159" s="298"/>
      <c r="C159" s="301"/>
      <c r="D159" s="295"/>
      <c r="E159" s="305"/>
      <c r="F159" s="292"/>
      <c r="G159" s="295"/>
      <c r="H159" s="305"/>
      <c r="I159" s="295"/>
      <c r="J159" s="305"/>
      <c r="K159" s="74" t="s">
        <v>111</v>
      </c>
      <c r="L159" s="215" t="s">
        <v>200</v>
      </c>
      <c r="M159" s="220" t="s">
        <v>24</v>
      </c>
      <c r="N159" s="220">
        <v>3.5000000000000003E-2</v>
      </c>
      <c r="O159" s="42">
        <v>23</v>
      </c>
      <c r="P159" s="42">
        <f>O159*N159*1.13226</f>
        <v>0.91146930000000004</v>
      </c>
      <c r="Q159" s="292"/>
      <c r="R159" s="42"/>
    </row>
    <row r="160" spans="1:19" s="43" customFormat="1" ht="47.25" customHeight="1">
      <c r="A160" s="215" t="s">
        <v>706</v>
      </c>
      <c r="B160" s="210" t="s">
        <v>28</v>
      </c>
      <c r="C160" s="210" t="s">
        <v>380</v>
      </c>
      <c r="D160" s="155" t="s">
        <v>27</v>
      </c>
      <c r="E160" s="159">
        <f>E158</f>
        <v>26.16</v>
      </c>
      <c r="F160" s="154">
        <f>H160+J160+P160</f>
        <v>0.57292356</v>
      </c>
      <c r="G160" s="155"/>
      <c r="H160" s="29">
        <f>$Q$4*G160/1000</f>
        <v>0</v>
      </c>
      <c r="I160" s="50"/>
      <c r="J160" s="29">
        <f>$Q$5*I160/1000</f>
        <v>0</v>
      </c>
      <c r="K160" s="156" t="s">
        <v>384</v>
      </c>
      <c r="L160" s="227" t="s">
        <v>379</v>
      </c>
      <c r="M160" s="155" t="s">
        <v>27</v>
      </c>
      <c r="N160" s="155">
        <v>1</v>
      </c>
      <c r="O160" s="155">
        <v>0.50600000000000001</v>
      </c>
      <c r="P160" s="42">
        <f>N160*O160*1.13226</f>
        <v>0.57292356</v>
      </c>
      <c r="Q160" s="42"/>
      <c r="R160" s="42"/>
    </row>
    <row r="161" spans="1:18" s="73" customFormat="1" ht="30" customHeight="1">
      <c r="A161" s="293">
        <v>79</v>
      </c>
      <c r="B161" s="293" t="s">
        <v>300</v>
      </c>
      <c r="C161" s="299" t="s">
        <v>381</v>
      </c>
      <c r="D161" s="293" t="s">
        <v>25</v>
      </c>
      <c r="E161" s="319">
        <v>2</v>
      </c>
      <c r="F161" s="291">
        <f>H161+J161+P161+P162</f>
        <v>25.824309380000003</v>
      </c>
      <c r="G161" s="293">
        <v>10.65</v>
      </c>
      <c r="H161" s="303">
        <f>$Q$4*G161/1000</f>
        <v>20.255128500000001</v>
      </c>
      <c r="I161" s="293">
        <v>0.14000000000000001</v>
      </c>
      <c r="J161" s="303">
        <f>$Q$5*I161/1000</f>
        <v>0.36304940000000002</v>
      </c>
      <c r="K161" s="74" t="s">
        <v>301</v>
      </c>
      <c r="L161" s="227" t="s">
        <v>167</v>
      </c>
      <c r="M161" s="220" t="s">
        <v>25</v>
      </c>
      <c r="N161" s="220">
        <v>1</v>
      </c>
      <c r="O161" s="220">
        <v>3.77</v>
      </c>
      <c r="P161" s="29">
        <f t="shared" ref="P161:P169" si="66">O161*N161*1.13226</f>
        <v>4.2686202</v>
      </c>
      <c r="Q161" s="291"/>
      <c r="R161" s="42"/>
    </row>
    <row r="162" spans="1:18" s="73" customFormat="1" ht="30" customHeight="1">
      <c r="A162" s="295"/>
      <c r="B162" s="295"/>
      <c r="C162" s="301"/>
      <c r="D162" s="295"/>
      <c r="E162" s="320"/>
      <c r="F162" s="292"/>
      <c r="G162" s="295"/>
      <c r="H162" s="305"/>
      <c r="I162" s="295"/>
      <c r="J162" s="305"/>
      <c r="K162" s="74" t="s">
        <v>262</v>
      </c>
      <c r="L162" s="227" t="s">
        <v>200</v>
      </c>
      <c r="M162" s="220" t="s">
        <v>26</v>
      </c>
      <c r="N162" s="220">
        <v>3.5999999999999997E-2</v>
      </c>
      <c r="O162" s="42">
        <v>23</v>
      </c>
      <c r="P162" s="29">
        <f t="shared" si="66"/>
        <v>0.93751127999999995</v>
      </c>
      <c r="Q162" s="292"/>
      <c r="R162" s="42"/>
    </row>
    <row r="163" spans="1:18" s="73" customFormat="1" ht="40.5" customHeight="1">
      <c r="A163" s="210">
        <v>80</v>
      </c>
      <c r="B163" s="215" t="s">
        <v>297</v>
      </c>
      <c r="C163" s="212" t="s">
        <v>385</v>
      </c>
      <c r="D163" s="210" t="s">
        <v>298</v>
      </c>
      <c r="E163" s="207">
        <f>(125.86-10*4.62-2.8*1.25)</f>
        <v>76.16</v>
      </c>
      <c r="F163" s="42">
        <f>H163+J163+P163</f>
        <v>2.03413132288</v>
      </c>
      <c r="G163" s="208">
        <f>13.4/100</f>
        <v>0.13400000000000001</v>
      </c>
      <c r="H163" s="29">
        <f>$Q$4*G163/1000</f>
        <v>0.25485326000000003</v>
      </c>
      <c r="I163" s="208">
        <f>0.5/100</f>
        <v>5.0000000000000001E-3</v>
      </c>
      <c r="J163" s="42">
        <f>$Q$5*I163/1000</f>
        <v>1.2966050000000002E-2</v>
      </c>
      <c r="K163" s="156" t="s">
        <v>384</v>
      </c>
      <c r="L163" s="227" t="s">
        <v>670</v>
      </c>
      <c r="M163" s="220" t="s">
        <v>89</v>
      </c>
      <c r="N163" s="220">
        <f>0.36/100</f>
        <v>3.5999999999999999E-3</v>
      </c>
      <c r="O163" s="220">
        <v>433.33</v>
      </c>
      <c r="P163" s="42">
        <f t="shared" si="66"/>
        <v>1.7663120128800001</v>
      </c>
      <c r="Q163" s="42"/>
      <c r="R163" s="42"/>
    </row>
    <row r="164" spans="1:18" s="73" customFormat="1" ht="40.5" customHeight="1">
      <c r="A164" s="210">
        <v>81</v>
      </c>
      <c r="B164" s="215" t="s">
        <v>685</v>
      </c>
      <c r="C164" s="157" t="s">
        <v>684</v>
      </c>
      <c r="D164" s="220" t="s">
        <v>25</v>
      </c>
      <c r="E164" s="207">
        <v>76.16</v>
      </c>
      <c r="F164" s="42">
        <f t="shared" ref="F164" si="67">H164+J164+P164</f>
        <v>1.303941112</v>
      </c>
      <c r="G164" s="210">
        <v>0.36</v>
      </c>
      <c r="H164" s="29">
        <f t="shared" ref="H164" si="68">$Q$4*G164/1000</f>
        <v>0.68468039999999997</v>
      </c>
      <c r="I164" s="210">
        <v>4.9000000000000002E-2</v>
      </c>
      <c r="J164" s="29">
        <f t="shared" ref="J164" si="69">$Q$5*I164/1000</f>
        <v>0.12706729</v>
      </c>
      <c r="K164" s="74" t="s">
        <v>111</v>
      </c>
      <c r="L164" s="215" t="s">
        <v>200</v>
      </c>
      <c r="M164" s="220" t="s">
        <v>24</v>
      </c>
      <c r="N164" s="220">
        <f>1.89/100</f>
        <v>1.89E-2</v>
      </c>
      <c r="O164" s="42">
        <v>23</v>
      </c>
      <c r="P164" s="42">
        <f t="shared" ref="P164" si="70">O164*N164*1.13226</f>
        <v>0.49219342199999999</v>
      </c>
      <c r="Q164" s="42"/>
      <c r="R164" s="42"/>
    </row>
    <row r="165" spans="1:18" s="73" customFormat="1" ht="33" customHeight="1">
      <c r="A165" s="210">
        <v>82</v>
      </c>
      <c r="B165" s="215" t="s">
        <v>299</v>
      </c>
      <c r="C165" s="212" t="s">
        <v>302</v>
      </c>
      <c r="D165" s="210" t="s">
        <v>298</v>
      </c>
      <c r="E165" s="219">
        <f>13.2</f>
        <v>13.2</v>
      </c>
      <c r="F165" s="42">
        <f>H165+J165+P165</f>
        <v>0.26944720000000005</v>
      </c>
      <c r="G165" s="208">
        <v>0.1</v>
      </c>
      <c r="H165" s="29">
        <f>$Q$4*G165/1000</f>
        <v>0.19018900000000002</v>
      </c>
      <c r="I165" s="208">
        <v>0</v>
      </c>
      <c r="J165" s="42">
        <f>$Q$5*I165/1000</f>
        <v>0</v>
      </c>
      <c r="K165" s="74" t="s">
        <v>303</v>
      </c>
      <c r="L165" s="227" t="s">
        <v>167</v>
      </c>
      <c r="M165" s="220" t="s">
        <v>27</v>
      </c>
      <c r="N165" s="220">
        <v>3.5000000000000003E-2</v>
      </c>
      <c r="O165" s="42">
        <v>2</v>
      </c>
      <c r="P165" s="42">
        <f t="shared" si="66"/>
        <v>7.9258200000000015E-2</v>
      </c>
      <c r="Q165" s="42"/>
      <c r="R165" s="42"/>
    </row>
    <row r="166" spans="1:18" s="73" customFormat="1" ht="30" customHeight="1">
      <c r="A166" s="293">
        <v>83</v>
      </c>
      <c r="B166" s="293" t="s">
        <v>299</v>
      </c>
      <c r="C166" s="299" t="s">
        <v>304</v>
      </c>
      <c r="D166" s="293" t="s">
        <v>25</v>
      </c>
      <c r="E166" s="319">
        <f>E165</f>
        <v>13.2</v>
      </c>
      <c r="F166" s="291">
        <f>H166+J166+P166+P167</f>
        <v>0.41208128000000005</v>
      </c>
      <c r="G166" s="293">
        <v>0.2</v>
      </c>
      <c r="H166" s="303">
        <f>$Q$4*G166/1000</f>
        <v>0.38037800000000005</v>
      </c>
      <c r="I166" s="293"/>
      <c r="J166" s="303">
        <f>$Q$5*I166/1000</f>
        <v>0</v>
      </c>
      <c r="K166" s="74" t="s">
        <v>308</v>
      </c>
      <c r="L166" s="227" t="s">
        <v>167</v>
      </c>
      <c r="M166" s="220" t="s">
        <v>34</v>
      </c>
      <c r="N166" s="220">
        <v>0.04</v>
      </c>
      <c r="O166" s="29">
        <v>0.45</v>
      </c>
      <c r="P166" s="29">
        <f t="shared" si="66"/>
        <v>2.0380680000000002E-2</v>
      </c>
      <c r="Q166" s="291"/>
      <c r="R166" s="42"/>
    </row>
    <row r="167" spans="1:18" s="73" customFormat="1" ht="30" customHeight="1">
      <c r="A167" s="295"/>
      <c r="B167" s="295"/>
      <c r="C167" s="301"/>
      <c r="D167" s="295"/>
      <c r="E167" s="320"/>
      <c r="F167" s="292"/>
      <c r="G167" s="295"/>
      <c r="H167" s="305"/>
      <c r="I167" s="295"/>
      <c r="J167" s="305"/>
      <c r="K167" s="74" t="s">
        <v>309</v>
      </c>
      <c r="L167" s="227" t="s">
        <v>167</v>
      </c>
      <c r="M167" s="220" t="s">
        <v>34</v>
      </c>
      <c r="N167" s="220">
        <v>0.02</v>
      </c>
      <c r="O167" s="29">
        <v>0.5</v>
      </c>
      <c r="P167" s="29">
        <f t="shared" si="66"/>
        <v>1.13226E-2</v>
      </c>
      <c r="Q167" s="292"/>
      <c r="R167" s="42"/>
    </row>
    <row r="168" spans="1:18" s="73" customFormat="1" ht="30" customHeight="1">
      <c r="A168" s="293">
        <v>84</v>
      </c>
      <c r="B168" s="293" t="s">
        <v>306</v>
      </c>
      <c r="C168" s="299" t="s">
        <v>307</v>
      </c>
      <c r="D168" s="293" t="s">
        <v>25</v>
      </c>
      <c r="E168" s="303">
        <f>E163</f>
        <v>76.16</v>
      </c>
      <c r="F168" s="291">
        <f>H168+J168+P168+P169</f>
        <v>0.49165623700000005</v>
      </c>
      <c r="G168" s="293">
        <v>8.1000000000000003E-2</v>
      </c>
      <c r="H168" s="303">
        <f>$Q$4*G168/1000</f>
        <v>0.15405309000000003</v>
      </c>
      <c r="I168" s="293">
        <v>8.5000000000000006E-3</v>
      </c>
      <c r="J168" s="303">
        <f>$Q$5*I168/1000</f>
        <v>2.2042285000000002E-2</v>
      </c>
      <c r="K168" s="74" t="s">
        <v>386</v>
      </c>
      <c r="L168" s="227" t="s">
        <v>683</v>
      </c>
      <c r="M168" s="220" t="s">
        <v>34</v>
      </c>
      <c r="N168" s="220">
        <v>0.54</v>
      </c>
      <c r="O168" s="220">
        <v>0.47599999999999998</v>
      </c>
      <c r="P168" s="29">
        <f t="shared" si="66"/>
        <v>0.29103611039999999</v>
      </c>
      <c r="Q168" s="291"/>
      <c r="R168" s="42"/>
    </row>
    <row r="169" spans="1:18" s="73" customFormat="1" ht="30" customHeight="1">
      <c r="A169" s="295"/>
      <c r="B169" s="295"/>
      <c r="C169" s="301"/>
      <c r="D169" s="295"/>
      <c r="E169" s="320"/>
      <c r="F169" s="292"/>
      <c r="G169" s="295"/>
      <c r="H169" s="305"/>
      <c r="I169" s="295"/>
      <c r="J169" s="305"/>
      <c r="K169" s="74" t="s">
        <v>305</v>
      </c>
      <c r="L169" s="227" t="s">
        <v>673</v>
      </c>
      <c r="M169" s="220" t="s">
        <v>34</v>
      </c>
      <c r="N169" s="220">
        <v>0.02</v>
      </c>
      <c r="O169" s="220">
        <v>1.083</v>
      </c>
      <c r="P169" s="29">
        <f t="shared" si="66"/>
        <v>2.4524751599999998E-2</v>
      </c>
      <c r="Q169" s="292"/>
      <c r="R169" s="42"/>
    </row>
    <row r="170" spans="1:18" s="46" customFormat="1" ht="30" customHeight="1">
      <c r="A170" s="210">
        <v>85</v>
      </c>
      <c r="B170" s="215" t="s">
        <v>396</v>
      </c>
      <c r="C170" s="212" t="s">
        <v>397</v>
      </c>
      <c r="D170" s="210" t="s">
        <v>24</v>
      </c>
      <c r="E170" s="210">
        <f>E178*0.1</f>
        <v>2.8800000000000003</v>
      </c>
      <c r="F170" s="208">
        <f>H170+J170+P170</f>
        <v>3.1686784000000001</v>
      </c>
      <c r="G170" s="210">
        <v>7.0000000000000007E-2</v>
      </c>
      <c r="H170" s="207">
        <f>$Q$4*G170/1000</f>
        <v>0.13313230000000001</v>
      </c>
      <c r="I170" s="210">
        <v>0.21</v>
      </c>
      <c r="J170" s="42">
        <f>$Q$5*I170/1000</f>
        <v>0.54457410000000006</v>
      </c>
      <c r="K170" s="212" t="s">
        <v>227</v>
      </c>
      <c r="L170" s="215" t="s">
        <v>368</v>
      </c>
      <c r="M170" s="210" t="s">
        <v>24</v>
      </c>
      <c r="N170" s="210">
        <v>1.1000000000000001</v>
      </c>
      <c r="O170" s="208">
        <v>2</v>
      </c>
      <c r="P170" s="208">
        <f t="shared" ref="P170:P180" si="71">N170*O170*1.13226</f>
        <v>2.4909720000000002</v>
      </c>
      <c r="Q170" s="208"/>
      <c r="R170" s="208"/>
    </row>
    <row r="171" spans="1:18" s="46" customFormat="1" ht="24.75" customHeight="1">
      <c r="A171" s="293">
        <v>86</v>
      </c>
      <c r="B171" s="296" t="s">
        <v>391</v>
      </c>
      <c r="C171" s="299" t="s">
        <v>392</v>
      </c>
      <c r="D171" s="293" t="s">
        <v>25</v>
      </c>
      <c r="E171" s="293">
        <f>E178</f>
        <v>28.8</v>
      </c>
      <c r="F171" s="291">
        <f>H171+J171+P171+P172+P173+P174</f>
        <v>1.0101579785999999</v>
      </c>
      <c r="G171" s="293">
        <f>2.04/100</f>
        <v>2.0400000000000001E-2</v>
      </c>
      <c r="H171" s="303">
        <f>$Q$4*G171/1000</f>
        <v>3.8798556000000005E-2</v>
      </c>
      <c r="I171" s="293">
        <f>10.26/100</f>
        <v>0.1026</v>
      </c>
      <c r="J171" s="303">
        <f>$Q$5*I171/1000</f>
        <v>0.26606334599999998</v>
      </c>
      <c r="K171" s="212" t="s">
        <v>393</v>
      </c>
      <c r="L171" s="215" t="s">
        <v>398</v>
      </c>
      <c r="M171" s="210" t="s">
        <v>24</v>
      </c>
      <c r="N171" s="210">
        <f>12.1/100</f>
        <v>0.121</v>
      </c>
      <c r="O171" s="208">
        <v>4</v>
      </c>
      <c r="P171" s="208">
        <f t="shared" si="71"/>
        <v>0.54801383999999997</v>
      </c>
      <c r="Q171" s="291"/>
      <c r="R171" s="42"/>
    </row>
    <row r="172" spans="1:18" s="46" customFormat="1" ht="24.75" customHeight="1">
      <c r="A172" s="294"/>
      <c r="B172" s="297"/>
      <c r="C172" s="300"/>
      <c r="D172" s="294"/>
      <c r="E172" s="294"/>
      <c r="F172" s="302"/>
      <c r="G172" s="294"/>
      <c r="H172" s="304"/>
      <c r="I172" s="294"/>
      <c r="J172" s="304"/>
      <c r="K172" s="212" t="s">
        <v>394</v>
      </c>
      <c r="L172" s="215" t="s">
        <v>398</v>
      </c>
      <c r="M172" s="210" t="s">
        <v>24</v>
      </c>
      <c r="N172" s="210">
        <f>2.27/100</f>
        <v>2.2700000000000001E-2</v>
      </c>
      <c r="O172" s="208">
        <v>4</v>
      </c>
      <c r="P172" s="208">
        <f t="shared" si="71"/>
        <v>0.10280920800000001</v>
      </c>
      <c r="Q172" s="302"/>
      <c r="R172" s="42"/>
    </row>
    <row r="173" spans="1:18" s="46" customFormat="1" ht="24.75" customHeight="1">
      <c r="A173" s="294"/>
      <c r="B173" s="297"/>
      <c r="C173" s="300"/>
      <c r="D173" s="294"/>
      <c r="E173" s="294"/>
      <c r="F173" s="302"/>
      <c r="G173" s="294"/>
      <c r="H173" s="304"/>
      <c r="I173" s="294"/>
      <c r="J173" s="304"/>
      <c r="K173" s="212" t="s">
        <v>395</v>
      </c>
      <c r="L173" s="215" t="s">
        <v>399</v>
      </c>
      <c r="M173" s="210" t="s">
        <v>24</v>
      </c>
      <c r="N173" s="210">
        <f>1/100</f>
        <v>0.01</v>
      </c>
      <c r="O173" s="208">
        <v>4.2709999999999999</v>
      </c>
      <c r="P173" s="208">
        <f t="shared" si="71"/>
        <v>4.8358824600000003E-2</v>
      </c>
      <c r="Q173" s="302"/>
      <c r="R173" s="42"/>
    </row>
    <row r="174" spans="1:18" s="46" customFormat="1" ht="24.75" customHeight="1">
      <c r="A174" s="295"/>
      <c r="B174" s="298"/>
      <c r="C174" s="301"/>
      <c r="D174" s="295"/>
      <c r="E174" s="295"/>
      <c r="F174" s="292"/>
      <c r="G174" s="295"/>
      <c r="H174" s="305"/>
      <c r="I174" s="295"/>
      <c r="J174" s="305"/>
      <c r="K174" s="212" t="s">
        <v>288</v>
      </c>
      <c r="L174" s="215" t="s">
        <v>167</v>
      </c>
      <c r="M174" s="210" t="s">
        <v>26</v>
      </c>
      <c r="N174" s="210">
        <f>3/100</f>
        <v>0.03</v>
      </c>
      <c r="O174" s="208">
        <v>0.18</v>
      </c>
      <c r="P174" s="208">
        <f t="shared" si="71"/>
        <v>6.1142039999999998E-3</v>
      </c>
      <c r="Q174" s="292"/>
      <c r="R174" s="42"/>
    </row>
    <row r="175" spans="1:18" s="46" customFormat="1" ht="22.5" customHeight="1">
      <c r="A175" s="293">
        <v>87</v>
      </c>
      <c r="B175" s="296" t="s">
        <v>438</v>
      </c>
      <c r="C175" s="299" t="s">
        <v>656</v>
      </c>
      <c r="D175" s="293" t="s">
        <v>88</v>
      </c>
      <c r="E175" s="293">
        <v>45</v>
      </c>
      <c r="F175" s="291">
        <f>H175+J175+P175+P176+P177</f>
        <v>5.4365143338599999</v>
      </c>
      <c r="G175" s="293">
        <f>59.2/100</f>
        <v>0.59200000000000008</v>
      </c>
      <c r="H175" s="303">
        <f>$Q$4*G175/1000</f>
        <v>1.1259188800000002</v>
      </c>
      <c r="I175" s="293">
        <f>0.71/100</f>
        <v>7.0999999999999995E-3</v>
      </c>
      <c r="J175" s="291">
        <f>$Q$5*I175/1000</f>
        <v>1.8411790999999997E-2</v>
      </c>
      <c r="K175" s="212" t="s">
        <v>655</v>
      </c>
      <c r="L175" s="215" t="s">
        <v>167</v>
      </c>
      <c r="M175" s="210" t="s">
        <v>88</v>
      </c>
      <c r="N175" s="210">
        <f>100/100</f>
        <v>1</v>
      </c>
      <c r="O175" s="208">
        <v>2.2000000000000002</v>
      </c>
      <c r="P175" s="208">
        <f t="shared" si="71"/>
        <v>2.4909720000000002</v>
      </c>
      <c r="Q175" s="291"/>
      <c r="R175" s="42"/>
    </row>
    <row r="176" spans="1:18" s="46" customFormat="1" ht="22.5" customHeight="1">
      <c r="A176" s="294"/>
      <c r="B176" s="297"/>
      <c r="C176" s="300"/>
      <c r="D176" s="294"/>
      <c r="E176" s="294"/>
      <c r="F176" s="302"/>
      <c r="G176" s="294"/>
      <c r="H176" s="304"/>
      <c r="I176" s="294"/>
      <c r="J176" s="302"/>
      <c r="K176" s="74" t="s">
        <v>251</v>
      </c>
      <c r="L176" s="215" t="s">
        <v>369</v>
      </c>
      <c r="M176" s="210" t="s">
        <v>24</v>
      </c>
      <c r="N176" s="210">
        <f>5.9/100</f>
        <v>5.9000000000000004E-2</v>
      </c>
      <c r="O176" s="208">
        <v>26.728999999999999</v>
      </c>
      <c r="P176" s="208">
        <f t="shared" si="71"/>
        <v>1.7855864748600003</v>
      </c>
      <c r="Q176" s="302"/>
      <c r="R176" s="42"/>
    </row>
    <row r="177" spans="1:19" s="46" customFormat="1" ht="22.5" customHeight="1">
      <c r="A177" s="295"/>
      <c r="B177" s="298"/>
      <c r="C177" s="301"/>
      <c r="D177" s="295"/>
      <c r="E177" s="295"/>
      <c r="F177" s="292"/>
      <c r="G177" s="295"/>
      <c r="H177" s="305"/>
      <c r="I177" s="295"/>
      <c r="J177" s="292"/>
      <c r="K177" s="212" t="s">
        <v>111</v>
      </c>
      <c r="L177" s="215" t="s">
        <v>200</v>
      </c>
      <c r="M177" s="210" t="s">
        <v>24</v>
      </c>
      <c r="N177" s="210">
        <f>0.06/100</f>
        <v>5.9999999999999995E-4</v>
      </c>
      <c r="O177" s="208">
        <v>23</v>
      </c>
      <c r="P177" s="208">
        <f t="shared" si="71"/>
        <v>1.5625187999999998E-2</v>
      </c>
      <c r="Q177" s="292"/>
      <c r="R177" s="42"/>
    </row>
    <row r="178" spans="1:19" s="46" customFormat="1" ht="21.75" customHeight="1">
      <c r="A178" s="293">
        <v>88</v>
      </c>
      <c r="B178" s="296" t="s">
        <v>387</v>
      </c>
      <c r="C178" s="299" t="s">
        <v>388</v>
      </c>
      <c r="D178" s="293" t="s">
        <v>25</v>
      </c>
      <c r="E178" s="293">
        <v>28.8</v>
      </c>
      <c r="F178" s="291">
        <f>H178+J178+P178+P179+P180</f>
        <v>2.2170120685480001</v>
      </c>
      <c r="G178" s="293">
        <f>8.23/100</f>
        <v>8.2299999999999998E-2</v>
      </c>
      <c r="H178" s="303">
        <f>$Q$4*G178/1000</f>
        <v>0.15652554700000001</v>
      </c>
      <c r="I178" s="293"/>
      <c r="J178" s="303"/>
      <c r="K178" s="212" t="s">
        <v>389</v>
      </c>
      <c r="L178" s="215" t="s">
        <v>651</v>
      </c>
      <c r="M178" s="210" t="s">
        <v>22</v>
      </c>
      <c r="N178" s="210">
        <f>7.14/100</f>
        <v>7.1399999999999991E-2</v>
      </c>
      <c r="O178" s="208">
        <v>24</v>
      </c>
      <c r="P178" s="208">
        <f t="shared" si="71"/>
        <v>1.9402407359999998</v>
      </c>
      <c r="Q178" s="291"/>
      <c r="R178" s="42"/>
    </row>
    <row r="179" spans="1:19" s="46" customFormat="1" ht="21.75" customHeight="1">
      <c r="A179" s="294"/>
      <c r="B179" s="297"/>
      <c r="C179" s="300"/>
      <c r="D179" s="294"/>
      <c r="E179" s="294"/>
      <c r="F179" s="302"/>
      <c r="G179" s="294"/>
      <c r="H179" s="304"/>
      <c r="I179" s="294"/>
      <c r="J179" s="304"/>
      <c r="K179" s="212" t="s">
        <v>263</v>
      </c>
      <c r="L179" s="215" t="s">
        <v>368</v>
      </c>
      <c r="M179" s="210" t="s">
        <v>26</v>
      </c>
      <c r="N179" s="210">
        <f>0.5/100</f>
        <v>5.0000000000000001E-3</v>
      </c>
      <c r="O179" s="208">
        <v>2</v>
      </c>
      <c r="P179" s="208">
        <f t="shared" si="71"/>
        <v>1.13226E-2</v>
      </c>
      <c r="Q179" s="302"/>
      <c r="R179" s="42"/>
    </row>
    <row r="180" spans="1:19" s="46" customFormat="1" ht="21.75" customHeight="1">
      <c r="A180" s="295"/>
      <c r="B180" s="298"/>
      <c r="C180" s="301"/>
      <c r="D180" s="295"/>
      <c r="E180" s="295"/>
      <c r="F180" s="292"/>
      <c r="G180" s="295"/>
      <c r="H180" s="305"/>
      <c r="I180" s="295"/>
      <c r="J180" s="305"/>
      <c r="K180" s="212" t="s">
        <v>390</v>
      </c>
      <c r="L180" s="215" t="s">
        <v>202</v>
      </c>
      <c r="M180" s="210" t="s">
        <v>22</v>
      </c>
      <c r="N180" s="210">
        <f>0.06/100</f>
        <v>5.9999999999999995E-4</v>
      </c>
      <c r="O180" s="208">
        <v>160.333</v>
      </c>
      <c r="P180" s="208">
        <f t="shared" si="71"/>
        <v>0.10892318554799998</v>
      </c>
      <c r="Q180" s="292"/>
      <c r="R180" s="42"/>
    </row>
    <row r="181" spans="1:19" s="34" customFormat="1" ht="23.25" customHeight="1">
      <c r="A181" s="48"/>
      <c r="B181" s="308" t="s">
        <v>23</v>
      </c>
      <c r="C181" s="309"/>
      <c r="D181" s="227"/>
      <c r="E181" s="28"/>
      <c r="F181" s="42"/>
      <c r="G181" s="28"/>
      <c r="H181" s="29"/>
      <c r="I181" s="28"/>
      <c r="J181" s="29"/>
      <c r="K181" s="28"/>
      <c r="L181" s="215"/>
      <c r="M181" s="28"/>
      <c r="N181" s="28"/>
      <c r="O181" s="28"/>
      <c r="P181" s="208"/>
      <c r="Q181" s="51"/>
      <c r="R181" s="32"/>
      <c r="S181" s="33"/>
    </row>
    <row r="182" spans="1:19" s="34" customFormat="1" ht="35.25" customHeight="1">
      <c r="A182" s="24"/>
      <c r="B182" s="310" t="s">
        <v>414</v>
      </c>
      <c r="C182" s="311"/>
      <c r="D182" s="215"/>
      <c r="E182" s="218"/>
      <c r="F182" s="208"/>
      <c r="G182" s="28"/>
      <c r="H182" s="29"/>
      <c r="I182" s="28"/>
      <c r="J182" s="29"/>
      <c r="K182" s="28"/>
      <c r="L182" s="227"/>
      <c r="M182" s="28"/>
      <c r="N182" s="28"/>
      <c r="O182" s="29"/>
      <c r="P182" s="29"/>
      <c r="Q182" s="31"/>
      <c r="R182" s="32"/>
      <c r="S182" s="33"/>
    </row>
    <row r="183" spans="1:19" s="73" customFormat="1" ht="24" customHeight="1">
      <c r="A183" s="296" t="s">
        <v>707</v>
      </c>
      <c r="B183" s="296" t="s">
        <v>258</v>
      </c>
      <c r="C183" s="293" t="s">
        <v>313</v>
      </c>
      <c r="D183" s="293" t="s">
        <v>24</v>
      </c>
      <c r="E183" s="291">
        <f>E194*0.15</f>
        <v>0.23399999999999999</v>
      </c>
      <c r="F183" s="291">
        <f>H183+J183+P183+P184</f>
        <v>10.618268715719999</v>
      </c>
      <c r="G183" s="293">
        <v>1.82</v>
      </c>
      <c r="H183" s="303">
        <f t="shared" ref="H183" si="72">$Q$4*G183/1000</f>
        <v>3.4614398</v>
      </c>
      <c r="I183" s="293">
        <v>1.06</v>
      </c>
      <c r="J183" s="303">
        <f t="shared" ref="J183" si="73">$Q$5*I183/1000</f>
        <v>2.7488025999999999</v>
      </c>
      <c r="K183" s="74" t="s">
        <v>245</v>
      </c>
      <c r="L183" s="227" t="s">
        <v>398</v>
      </c>
      <c r="M183" s="220" t="s">
        <v>24</v>
      </c>
      <c r="N183" s="220">
        <v>0.97</v>
      </c>
      <c r="O183" s="29">
        <v>4</v>
      </c>
      <c r="P183" s="42">
        <f t="shared" ref="P183:P184" si="74">N183*O183*1.13226</f>
        <v>4.3931687999999998</v>
      </c>
      <c r="Q183" s="291"/>
      <c r="R183" s="42"/>
    </row>
    <row r="184" spans="1:19" s="73" customFormat="1" ht="24" customHeight="1">
      <c r="A184" s="298"/>
      <c r="B184" s="298"/>
      <c r="C184" s="295"/>
      <c r="D184" s="295"/>
      <c r="E184" s="292"/>
      <c r="F184" s="292"/>
      <c r="G184" s="295"/>
      <c r="H184" s="305"/>
      <c r="I184" s="295"/>
      <c r="J184" s="305"/>
      <c r="K184" s="74" t="s">
        <v>246</v>
      </c>
      <c r="L184" s="227" t="s">
        <v>328</v>
      </c>
      <c r="M184" s="220" t="s">
        <v>24</v>
      </c>
      <c r="N184" s="220">
        <v>2.7000000000000001E-3</v>
      </c>
      <c r="O184" s="220">
        <v>4.8600000000000003</v>
      </c>
      <c r="P184" s="42">
        <f t="shared" si="74"/>
        <v>1.4857515720000002E-2</v>
      </c>
      <c r="Q184" s="292"/>
      <c r="R184" s="42"/>
    </row>
    <row r="185" spans="1:19" s="73" customFormat="1" ht="25.5" customHeight="1">
      <c r="A185" s="293">
        <v>90</v>
      </c>
      <c r="B185" s="293" t="s">
        <v>259</v>
      </c>
      <c r="C185" s="293" t="s">
        <v>417</v>
      </c>
      <c r="D185" s="293" t="s">
        <v>24</v>
      </c>
      <c r="E185" s="319">
        <f>1.5*1.2</f>
        <v>1.7999999999999998</v>
      </c>
      <c r="F185" s="291">
        <f>H185+J185+P185+P186+P187+P188</f>
        <v>26.69090133888</v>
      </c>
      <c r="G185" s="293">
        <v>1.74</v>
      </c>
      <c r="H185" s="303">
        <f>$Q$4*G185/1000</f>
        <v>3.3092886000000004</v>
      </c>
      <c r="I185" s="293">
        <v>0.69</v>
      </c>
      <c r="J185" s="303">
        <f>$Q$5*I185/1000</f>
        <v>1.7893148999999999</v>
      </c>
      <c r="K185" s="74" t="s">
        <v>244</v>
      </c>
      <c r="L185" s="227" t="s">
        <v>326</v>
      </c>
      <c r="M185" s="220" t="s">
        <v>24</v>
      </c>
      <c r="N185" s="220">
        <v>0.71</v>
      </c>
      <c r="O185" s="220">
        <v>22.331</v>
      </c>
      <c r="P185" s="29">
        <f t="shared" ref="P185:P193" si="75">O185*N185*1.13226</f>
        <v>17.9519936226</v>
      </c>
      <c r="Q185" s="291"/>
      <c r="R185" s="42"/>
    </row>
    <row r="186" spans="1:19" s="73" customFormat="1" ht="25.5" customHeight="1">
      <c r="A186" s="294"/>
      <c r="B186" s="294"/>
      <c r="C186" s="294"/>
      <c r="D186" s="294"/>
      <c r="E186" s="321"/>
      <c r="F186" s="302"/>
      <c r="G186" s="294"/>
      <c r="H186" s="304"/>
      <c r="I186" s="294"/>
      <c r="J186" s="304"/>
      <c r="K186" s="74" t="s">
        <v>241</v>
      </c>
      <c r="L186" s="227" t="s">
        <v>327</v>
      </c>
      <c r="M186" s="220" t="s">
        <v>24</v>
      </c>
      <c r="N186" s="220">
        <v>0.44</v>
      </c>
      <c r="O186" s="220">
        <v>1.4</v>
      </c>
      <c r="P186" s="29">
        <f t="shared" si="75"/>
        <v>0.69747216000000001</v>
      </c>
      <c r="Q186" s="302"/>
      <c r="R186" s="42"/>
    </row>
    <row r="187" spans="1:19" s="73" customFormat="1" ht="25.5" customHeight="1">
      <c r="A187" s="294"/>
      <c r="B187" s="294"/>
      <c r="C187" s="294"/>
      <c r="D187" s="294"/>
      <c r="E187" s="321"/>
      <c r="F187" s="302"/>
      <c r="G187" s="294"/>
      <c r="H187" s="304"/>
      <c r="I187" s="294"/>
      <c r="J187" s="304"/>
      <c r="K187" s="74" t="s">
        <v>242</v>
      </c>
      <c r="L187" s="227" t="s">
        <v>167</v>
      </c>
      <c r="M187" s="220" t="s">
        <v>24</v>
      </c>
      <c r="N187" s="220">
        <v>1.01E-2</v>
      </c>
      <c r="O187" s="220">
        <v>110</v>
      </c>
      <c r="P187" s="29">
        <f t="shared" si="75"/>
        <v>1.2579408599999999</v>
      </c>
      <c r="Q187" s="302"/>
      <c r="R187" s="42"/>
    </row>
    <row r="188" spans="1:19" s="73" customFormat="1" ht="25.5" customHeight="1">
      <c r="A188" s="295"/>
      <c r="B188" s="295"/>
      <c r="C188" s="295"/>
      <c r="D188" s="295"/>
      <c r="E188" s="320"/>
      <c r="F188" s="292"/>
      <c r="G188" s="295"/>
      <c r="H188" s="305"/>
      <c r="I188" s="295"/>
      <c r="J188" s="305"/>
      <c r="K188" s="74" t="s">
        <v>243</v>
      </c>
      <c r="L188" s="227" t="s">
        <v>203</v>
      </c>
      <c r="M188" s="220" t="s">
        <v>25</v>
      </c>
      <c r="N188" s="220">
        <v>0.91800000000000004</v>
      </c>
      <c r="O188" s="220">
        <v>1.621</v>
      </c>
      <c r="P188" s="29">
        <f t="shared" si="75"/>
        <v>1.6848911962800002</v>
      </c>
      <c r="Q188" s="292"/>
      <c r="R188" s="42"/>
    </row>
    <row r="189" spans="1:19" s="73" customFormat="1" ht="24" customHeight="1">
      <c r="A189" s="293">
        <v>91</v>
      </c>
      <c r="B189" s="293" t="s">
        <v>371</v>
      </c>
      <c r="C189" s="293" t="s">
        <v>662</v>
      </c>
      <c r="D189" s="293" t="s">
        <v>24</v>
      </c>
      <c r="E189" s="291">
        <f>E194*0.08</f>
        <v>0.12480000000000001</v>
      </c>
      <c r="F189" s="291">
        <f>H189+J189+P189+P190+P191+P192</f>
        <v>37.061290391188003</v>
      </c>
      <c r="G189" s="293">
        <v>1.74</v>
      </c>
      <c r="H189" s="303">
        <f>$Q$4*G189/1000</f>
        <v>3.3092886000000004</v>
      </c>
      <c r="I189" s="306">
        <v>1</v>
      </c>
      <c r="J189" s="303">
        <f>$Q$5*I189/1000</f>
        <v>2.59321</v>
      </c>
      <c r="K189" s="74" t="s">
        <v>248</v>
      </c>
      <c r="L189" s="227" t="s">
        <v>329</v>
      </c>
      <c r="M189" s="220" t="s">
        <v>24</v>
      </c>
      <c r="N189" s="211">
        <v>1.0149999999999999</v>
      </c>
      <c r="O189" s="211">
        <v>24.167000000000002</v>
      </c>
      <c r="P189" s="29">
        <f t="shared" si="75"/>
        <v>27.7737773313</v>
      </c>
      <c r="Q189" s="291"/>
      <c r="R189" s="42"/>
    </row>
    <row r="190" spans="1:19" s="73" customFormat="1" ht="24" customHeight="1">
      <c r="A190" s="294"/>
      <c r="B190" s="294"/>
      <c r="C190" s="294"/>
      <c r="D190" s="294"/>
      <c r="E190" s="302"/>
      <c r="F190" s="302"/>
      <c r="G190" s="294"/>
      <c r="H190" s="304"/>
      <c r="I190" s="312"/>
      <c r="J190" s="304"/>
      <c r="K190" s="74" t="s">
        <v>242</v>
      </c>
      <c r="L190" s="227" t="s">
        <v>167</v>
      </c>
      <c r="M190" s="220" t="s">
        <v>24</v>
      </c>
      <c r="N190" s="211">
        <v>7.7000000000000002E-3</v>
      </c>
      <c r="O190" s="220">
        <v>110</v>
      </c>
      <c r="P190" s="29">
        <f t="shared" si="75"/>
        <v>0.95902421999999998</v>
      </c>
      <c r="Q190" s="302"/>
      <c r="R190" s="42"/>
    </row>
    <row r="191" spans="1:19" s="73" customFormat="1" ht="24" customHeight="1">
      <c r="A191" s="294"/>
      <c r="B191" s="294"/>
      <c r="C191" s="294"/>
      <c r="D191" s="294"/>
      <c r="E191" s="302"/>
      <c r="F191" s="302"/>
      <c r="G191" s="294"/>
      <c r="H191" s="304"/>
      <c r="I191" s="312"/>
      <c r="J191" s="304"/>
      <c r="K191" s="74" t="s">
        <v>243</v>
      </c>
      <c r="L191" s="227" t="s">
        <v>203</v>
      </c>
      <c r="M191" s="220" t="s">
        <v>25</v>
      </c>
      <c r="N191" s="211">
        <v>0.60899999999999999</v>
      </c>
      <c r="O191" s="220">
        <v>1.621</v>
      </c>
      <c r="P191" s="29">
        <f t="shared" si="75"/>
        <v>1.1177546171400001</v>
      </c>
      <c r="Q191" s="302"/>
      <c r="R191" s="42"/>
    </row>
    <row r="192" spans="1:19" s="73" customFormat="1" ht="24" customHeight="1">
      <c r="A192" s="295"/>
      <c r="B192" s="295"/>
      <c r="C192" s="295"/>
      <c r="D192" s="295"/>
      <c r="E192" s="292"/>
      <c r="F192" s="292"/>
      <c r="G192" s="295"/>
      <c r="H192" s="305"/>
      <c r="I192" s="307"/>
      <c r="J192" s="305"/>
      <c r="K192" s="213" t="s">
        <v>180</v>
      </c>
      <c r="L192" s="227" t="s">
        <v>331</v>
      </c>
      <c r="M192" s="211" t="s">
        <v>24</v>
      </c>
      <c r="N192" s="211">
        <v>9.4000000000000004E-3</v>
      </c>
      <c r="O192" s="220">
        <v>122.917</v>
      </c>
      <c r="P192" s="29">
        <f t="shared" si="75"/>
        <v>1.3082356227480001</v>
      </c>
      <c r="Q192" s="292"/>
      <c r="R192" s="42"/>
    </row>
    <row r="193" spans="1:19" s="73" customFormat="1" ht="40.5" customHeight="1">
      <c r="A193" s="220">
        <v>92</v>
      </c>
      <c r="B193" s="220" t="s">
        <v>373</v>
      </c>
      <c r="C193" s="157" t="s">
        <v>374</v>
      </c>
      <c r="D193" s="220" t="s">
        <v>27</v>
      </c>
      <c r="E193" s="29">
        <f>E194</f>
        <v>1.56</v>
      </c>
      <c r="F193" s="42">
        <f>H193+J193+P193</f>
        <v>0.90580800000000006</v>
      </c>
      <c r="G193" s="220">
        <v>0</v>
      </c>
      <c r="H193" s="29">
        <f>$Q$4*G193/1000</f>
        <v>0</v>
      </c>
      <c r="I193" s="220">
        <v>0</v>
      </c>
      <c r="J193" s="29">
        <f>$Q$5*I193/1000</f>
        <v>0</v>
      </c>
      <c r="K193" s="74" t="s">
        <v>345</v>
      </c>
      <c r="L193" s="227" t="s">
        <v>348</v>
      </c>
      <c r="M193" s="220" t="s">
        <v>25</v>
      </c>
      <c r="N193" s="50">
        <v>1</v>
      </c>
      <c r="O193" s="220">
        <v>0.8</v>
      </c>
      <c r="P193" s="29">
        <f t="shared" si="75"/>
        <v>0.90580800000000006</v>
      </c>
      <c r="Q193" s="42"/>
      <c r="R193" s="42"/>
    </row>
    <row r="194" spans="1:19" s="43" customFormat="1" ht="54.75" customHeight="1">
      <c r="A194" s="216">
        <v>93</v>
      </c>
      <c r="B194" s="208" t="s">
        <v>114</v>
      </c>
      <c r="C194" s="208" t="s">
        <v>115</v>
      </c>
      <c r="D194" s="208" t="s">
        <v>27</v>
      </c>
      <c r="E194" s="207">
        <f>1.2*1.3</f>
        <v>1.56</v>
      </c>
      <c r="F194" s="208">
        <f>H194+J194+P194</f>
        <v>1.600123449</v>
      </c>
      <c r="G194" s="208">
        <f>0.0988+6*0.0016</f>
        <v>0.1084</v>
      </c>
      <c r="H194" s="208">
        <f>$Q$4*G194/1000</f>
        <v>0.206164876</v>
      </c>
      <c r="I194" s="208">
        <f>0.0095+6*0.0023</f>
        <v>2.3300000000000001E-2</v>
      </c>
      <c r="J194" s="208">
        <f>$Q$5*I194/1000</f>
        <v>6.0421793000000001E-2</v>
      </c>
      <c r="K194" s="161" t="s">
        <v>111</v>
      </c>
      <c r="L194" s="215" t="s">
        <v>200</v>
      </c>
      <c r="M194" s="208" t="s">
        <v>26</v>
      </c>
      <c r="N194" s="207">
        <f>0.0204+6*0.0051</f>
        <v>5.1000000000000004E-2</v>
      </c>
      <c r="O194" s="208">
        <v>23</v>
      </c>
      <c r="P194" s="208">
        <f t="shared" ref="P194" si="76">N194*O194*1.13686</f>
        <v>1.33353678</v>
      </c>
      <c r="Q194" s="42"/>
      <c r="R194" s="42"/>
    </row>
    <row r="195" spans="1:19" s="73" customFormat="1" ht="24.75" customHeight="1">
      <c r="A195" s="293">
        <v>94</v>
      </c>
      <c r="B195" s="296" t="s">
        <v>382</v>
      </c>
      <c r="C195" s="293" t="s">
        <v>416</v>
      </c>
      <c r="D195" s="293" t="s">
        <v>25</v>
      </c>
      <c r="E195" s="303">
        <f>2*0.45</f>
        <v>0.9</v>
      </c>
      <c r="F195" s="291">
        <f>H195+J195+P195+P196</f>
        <v>17.4398938</v>
      </c>
      <c r="G195" s="293">
        <v>6.7</v>
      </c>
      <c r="H195" s="303">
        <f t="shared" ref="H195" si="77">$Q$4*G195/1000</f>
        <v>12.742663</v>
      </c>
      <c r="I195" s="293">
        <v>0.15</v>
      </c>
      <c r="J195" s="303">
        <f t="shared" ref="J195" si="78">$Q$5*I195/1000</f>
        <v>0.38898149999999998</v>
      </c>
      <c r="K195" s="74" t="s">
        <v>378</v>
      </c>
      <c r="L195" s="220" t="s">
        <v>167</v>
      </c>
      <c r="M195" s="220" t="s">
        <v>25</v>
      </c>
      <c r="N195" s="220">
        <v>1</v>
      </c>
      <c r="O195" s="42">
        <v>3</v>
      </c>
      <c r="P195" s="42">
        <f t="shared" ref="P195:P196" si="79">O195*N195*1.13226</f>
        <v>3.3967800000000001</v>
      </c>
      <c r="Q195" s="291"/>
      <c r="R195" s="42"/>
    </row>
    <row r="196" spans="1:19" s="73" customFormat="1" ht="24.75" customHeight="1">
      <c r="A196" s="295"/>
      <c r="B196" s="298"/>
      <c r="C196" s="295"/>
      <c r="D196" s="295"/>
      <c r="E196" s="305"/>
      <c r="F196" s="292"/>
      <c r="G196" s="295"/>
      <c r="H196" s="305"/>
      <c r="I196" s="295"/>
      <c r="J196" s="305"/>
      <c r="K196" s="74" t="s">
        <v>111</v>
      </c>
      <c r="L196" s="215" t="s">
        <v>200</v>
      </c>
      <c r="M196" s="220" t="s">
        <v>24</v>
      </c>
      <c r="N196" s="220">
        <v>3.5000000000000003E-2</v>
      </c>
      <c r="O196" s="42">
        <v>23</v>
      </c>
      <c r="P196" s="42">
        <f t="shared" si="79"/>
        <v>0.91146930000000004</v>
      </c>
      <c r="Q196" s="292"/>
      <c r="R196" s="42"/>
    </row>
    <row r="197" spans="1:19" s="43" customFormat="1" ht="47.25" customHeight="1">
      <c r="A197" s="215" t="s">
        <v>708</v>
      </c>
      <c r="B197" s="210" t="s">
        <v>28</v>
      </c>
      <c r="C197" s="210" t="s">
        <v>380</v>
      </c>
      <c r="D197" s="155" t="s">
        <v>27</v>
      </c>
      <c r="E197" s="159">
        <f>E195</f>
        <v>0.9</v>
      </c>
      <c r="F197" s="154">
        <f>H197+J197+P197</f>
        <v>0.57292356</v>
      </c>
      <c r="G197" s="155"/>
      <c r="H197" s="29">
        <f t="shared" ref="H197" si="80">$Q$4*G197/1000</f>
        <v>0</v>
      </c>
      <c r="I197" s="50"/>
      <c r="J197" s="29">
        <f t="shared" ref="J197" si="81">$Q$5*I197/1000</f>
        <v>0</v>
      </c>
      <c r="K197" s="156" t="s">
        <v>384</v>
      </c>
      <c r="L197" s="227" t="s">
        <v>379</v>
      </c>
      <c r="M197" s="155" t="s">
        <v>27</v>
      </c>
      <c r="N197" s="155">
        <v>1</v>
      </c>
      <c r="O197" s="155">
        <v>0.50600000000000001</v>
      </c>
      <c r="P197" s="42">
        <f t="shared" ref="P197" si="82">N197*O197*1.13226</f>
        <v>0.57292356</v>
      </c>
      <c r="Q197" s="42"/>
      <c r="R197" s="42"/>
    </row>
    <row r="198" spans="1:19" s="163" customFormat="1" ht="21.75" customHeight="1">
      <c r="A198" s="335">
        <v>96</v>
      </c>
      <c r="B198" s="291" t="s">
        <v>316</v>
      </c>
      <c r="C198" s="291" t="s">
        <v>415</v>
      </c>
      <c r="D198" s="291" t="s">
        <v>88</v>
      </c>
      <c r="E198" s="306">
        <f>4*1.2</f>
        <v>4.8</v>
      </c>
      <c r="F198" s="291">
        <f>H198+J198+P200+P198+P199</f>
        <v>9.7340268995799999</v>
      </c>
      <c r="G198" s="291">
        <v>0.74</v>
      </c>
      <c r="H198" s="291">
        <f>$Q$4*G198/1000</f>
        <v>1.4073986000000001</v>
      </c>
      <c r="I198" s="291">
        <v>5.8999999999999997E-2</v>
      </c>
      <c r="J198" s="291">
        <f>$Q$5*I198/1000</f>
        <v>0.15299939000000001</v>
      </c>
      <c r="K198" s="161" t="s">
        <v>674</v>
      </c>
      <c r="L198" s="215" t="s">
        <v>422</v>
      </c>
      <c r="M198" s="208" t="s">
        <v>88</v>
      </c>
      <c r="N198" s="207">
        <v>1</v>
      </c>
      <c r="O198" s="208">
        <v>5.75</v>
      </c>
      <c r="P198" s="208">
        <f t="shared" ref="P198:P200" si="83">N198*O198*1.13686</f>
        <v>6.5369450000000002</v>
      </c>
      <c r="Q198" s="291"/>
      <c r="R198" s="42"/>
    </row>
    <row r="199" spans="1:19" s="163" customFormat="1" ht="21.75" customHeight="1">
      <c r="A199" s="336"/>
      <c r="B199" s="302"/>
      <c r="C199" s="302"/>
      <c r="D199" s="302"/>
      <c r="E199" s="312"/>
      <c r="F199" s="302"/>
      <c r="G199" s="302"/>
      <c r="H199" s="302"/>
      <c r="I199" s="302"/>
      <c r="J199" s="302"/>
      <c r="K199" s="74" t="s">
        <v>262</v>
      </c>
      <c r="L199" s="215" t="s">
        <v>200</v>
      </c>
      <c r="M199" s="208" t="s">
        <v>26</v>
      </c>
      <c r="N199" s="220">
        <v>5.9999999999999995E-4</v>
      </c>
      <c r="O199" s="42">
        <v>23</v>
      </c>
      <c r="P199" s="208">
        <f t="shared" si="83"/>
        <v>1.5688667999999996E-2</v>
      </c>
      <c r="Q199" s="302"/>
      <c r="R199" s="42"/>
    </row>
    <row r="200" spans="1:19" s="43" customFormat="1" ht="21.75" customHeight="1">
      <c r="A200" s="337"/>
      <c r="B200" s="292"/>
      <c r="C200" s="292"/>
      <c r="D200" s="292"/>
      <c r="E200" s="307"/>
      <c r="F200" s="292"/>
      <c r="G200" s="292"/>
      <c r="H200" s="292"/>
      <c r="I200" s="292"/>
      <c r="J200" s="292"/>
      <c r="K200" s="161" t="s">
        <v>636</v>
      </c>
      <c r="L200" s="215" t="s">
        <v>329</v>
      </c>
      <c r="M200" s="208" t="s">
        <v>26</v>
      </c>
      <c r="N200" s="208">
        <v>5.8999999999999997E-2</v>
      </c>
      <c r="O200" s="211">
        <v>24.167000000000002</v>
      </c>
      <c r="P200" s="208">
        <f t="shared" si="83"/>
        <v>1.62099524158</v>
      </c>
      <c r="Q200" s="292"/>
      <c r="R200" s="42"/>
    </row>
    <row r="201" spans="1:19" s="34" customFormat="1" ht="23.25" customHeight="1">
      <c r="A201" s="48"/>
      <c r="B201" s="308" t="s">
        <v>23</v>
      </c>
      <c r="C201" s="309"/>
      <c r="D201" s="227"/>
      <c r="E201" s="50"/>
      <c r="F201" s="42"/>
      <c r="G201" s="28"/>
      <c r="H201" s="29"/>
      <c r="I201" s="28"/>
      <c r="J201" s="29"/>
      <c r="K201" s="28"/>
      <c r="L201" s="215"/>
      <c r="M201" s="28"/>
      <c r="N201" s="28"/>
      <c r="O201" s="28"/>
      <c r="P201" s="208"/>
      <c r="Q201" s="51"/>
      <c r="R201" s="32"/>
      <c r="S201" s="33"/>
    </row>
    <row r="202" spans="1:19" s="57" customFormat="1" ht="23.25" customHeight="1">
      <c r="A202" s="224"/>
      <c r="B202" s="52"/>
      <c r="C202" s="52" t="s">
        <v>30</v>
      </c>
      <c r="D202" s="52"/>
      <c r="E202" s="53"/>
      <c r="F202" s="52"/>
      <c r="G202" s="52"/>
      <c r="H202" s="52"/>
      <c r="I202" s="54"/>
      <c r="J202" s="52"/>
      <c r="K202" s="55"/>
      <c r="L202" s="56"/>
      <c r="M202" s="52"/>
      <c r="N202" s="52"/>
      <c r="O202" s="52"/>
      <c r="P202" s="54"/>
      <c r="Q202" s="51"/>
      <c r="R202" s="54"/>
    </row>
    <row r="203" spans="1:19" s="57" customFormat="1" ht="23.25" customHeight="1">
      <c r="A203" s="224"/>
      <c r="B203" s="322" t="s">
        <v>31</v>
      </c>
      <c r="C203" s="322"/>
      <c r="D203" s="322"/>
      <c r="E203" s="58"/>
      <c r="F203" s="224"/>
      <c r="G203" s="224"/>
      <c r="H203" s="224"/>
      <c r="I203" s="59"/>
      <c r="J203" s="224"/>
      <c r="K203" s="60"/>
      <c r="L203" s="61"/>
      <c r="M203" s="224"/>
      <c r="N203" s="224"/>
      <c r="O203" s="224"/>
      <c r="P203" s="59"/>
      <c r="Q203" s="62"/>
      <c r="R203" s="59"/>
    </row>
    <row r="204" spans="1:19" s="57" customFormat="1" ht="23.25" customHeight="1">
      <c r="A204" s="224"/>
      <c r="B204" s="224"/>
      <c r="C204" s="224" t="s">
        <v>32</v>
      </c>
      <c r="D204" s="224"/>
      <c r="E204" s="58"/>
      <c r="F204" s="224"/>
      <c r="G204" s="224"/>
      <c r="H204" s="224"/>
      <c r="I204" s="59"/>
      <c r="J204" s="224"/>
      <c r="K204" s="60"/>
      <c r="L204" s="61"/>
      <c r="M204" s="224"/>
      <c r="N204" s="224"/>
      <c r="O204" s="224"/>
      <c r="P204" s="59"/>
      <c r="Q204" s="62"/>
      <c r="R204" s="59"/>
    </row>
    <row r="205" spans="1:19" s="57" customFormat="1" ht="23.25" customHeight="1">
      <c r="A205" s="224"/>
      <c r="B205" s="322" t="s">
        <v>33</v>
      </c>
      <c r="C205" s="322"/>
      <c r="D205" s="322"/>
      <c r="E205" s="58"/>
      <c r="F205" s="224"/>
      <c r="G205" s="224"/>
      <c r="H205" s="224"/>
      <c r="I205" s="59"/>
      <c r="J205" s="224"/>
      <c r="K205" s="60"/>
      <c r="L205" s="61"/>
      <c r="M205" s="224"/>
      <c r="N205" s="224"/>
      <c r="O205" s="224"/>
      <c r="P205" s="59"/>
      <c r="Q205" s="62"/>
      <c r="R205" s="59"/>
    </row>
    <row r="206" spans="1:19" s="57" customFormat="1" ht="23.25" customHeight="1">
      <c r="A206" s="224"/>
      <c r="B206" s="52"/>
      <c r="C206" s="52" t="s">
        <v>32</v>
      </c>
      <c r="D206" s="52"/>
      <c r="E206" s="53"/>
      <c r="F206" s="52"/>
      <c r="G206" s="52"/>
      <c r="H206" s="52"/>
      <c r="I206" s="54"/>
      <c r="J206" s="52"/>
      <c r="K206" s="55"/>
      <c r="L206" s="56"/>
      <c r="M206" s="52"/>
      <c r="N206" s="52"/>
      <c r="O206" s="52"/>
      <c r="P206" s="54"/>
      <c r="Q206" s="63"/>
      <c r="R206" s="54"/>
    </row>
    <row r="210" spans="2:4" ht="14.25">
      <c r="B210" s="280" t="s">
        <v>125</v>
      </c>
      <c r="C210" s="280"/>
      <c r="D210" s="280"/>
    </row>
  </sheetData>
  <mergeCells count="507">
    <mergeCell ref="Q185:Q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J195:J196"/>
    <mergeCell ref="Q195:Q196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Q189:Q192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B54:C54"/>
    <mergeCell ref="B62:C62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Q52:Q53"/>
    <mergeCell ref="B46:C46"/>
    <mergeCell ref="H38:H41"/>
    <mergeCell ref="I38:I41"/>
    <mergeCell ref="J38:J41"/>
    <mergeCell ref="Q38:Q41"/>
    <mergeCell ref="J42:J44"/>
    <mergeCell ref="Q42:Q44"/>
    <mergeCell ref="A42:A44"/>
    <mergeCell ref="B42:B44"/>
    <mergeCell ref="C42:C44"/>
    <mergeCell ref="D42:D44"/>
    <mergeCell ref="E42:E44"/>
    <mergeCell ref="F42:F44"/>
    <mergeCell ref="G42:G44"/>
    <mergeCell ref="H42:H44"/>
    <mergeCell ref="I42:I44"/>
    <mergeCell ref="B21:C21"/>
    <mergeCell ref="B33:C33"/>
    <mergeCell ref="A38:A41"/>
    <mergeCell ref="B38:B41"/>
    <mergeCell ref="C38:C41"/>
    <mergeCell ref="D38:D41"/>
    <mergeCell ref="E38:E41"/>
    <mergeCell ref="F38:F41"/>
    <mergeCell ref="G38:G41"/>
    <mergeCell ref="B203:D203"/>
    <mergeCell ref="B205:D205"/>
    <mergeCell ref="B210:D210"/>
    <mergeCell ref="B10:C10"/>
    <mergeCell ref="B11:C11"/>
    <mergeCell ref="B63:C63"/>
    <mergeCell ref="R7:R8"/>
    <mergeCell ref="K7:P7"/>
    <mergeCell ref="Q7:Q8"/>
    <mergeCell ref="G93:G95"/>
    <mergeCell ref="H93:H95"/>
    <mergeCell ref="I93:I95"/>
    <mergeCell ref="J93:J95"/>
    <mergeCell ref="G88:G90"/>
    <mergeCell ref="H88:H90"/>
    <mergeCell ref="I88:I90"/>
    <mergeCell ref="Q66:Q70"/>
    <mergeCell ref="G71:G75"/>
    <mergeCell ref="H71:H75"/>
    <mergeCell ref="I71:I75"/>
    <mergeCell ref="J71:J75"/>
    <mergeCell ref="Q71:Q75"/>
    <mergeCell ref="G66:G70"/>
    <mergeCell ref="H66:H70"/>
    <mergeCell ref="A2:R2"/>
    <mergeCell ref="L4:P4"/>
    <mergeCell ref="B5:F5"/>
    <mergeCell ref="G5:H5"/>
    <mergeCell ref="I5:J5"/>
    <mergeCell ref="L5:P5"/>
    <mergeCell ref="A3:R3"/>
    <mergeCell ref="B6:F6"/>
    <mergeCell ref="L6:P6"/>
    <mergeCell ref="A7:A8"/>
    <mergeCell ref="B7:B8"/>
    <mergeCell ref="C7:C8"/>
    <mergeCell ref="D7:D8"/>
    <mergeCell ref="E7:E8"/>
    <mergeCell ref="F7:F8"/>
    <mergeCell ref="G7:H7"/>
    <mergeCell ref="I7:J7"/>
    <mergeCell ref="B20:C20"/>
    <mergeCell ref="A66:A70"/>
    <mergeCell ref="B66:B70"/>
    <mergeCell ref="C66:C70"/>
    <mergeCell ref="B98:C98"/>
    <mergeCell ref="A93:A95"/>
    <mergeCell ref="B93:B95"/>
    <mergeCell ref="C93:C95"/>
    <mergeCell ref="D93:D95"/>
    <mergeCell ref="F93:F95"/>
    <mergeCell ref="E93:E95"/>
    <mergeCell ref="A88:A90"/>
    <mergeCell ref="B88:B90"/>
    <mergeCell ref="C88:C90"/>
    <mergeCell ref="D88:D90"/>
    <mergeCell ref="F88:F90"/>
    <mergeCell ref="A71:A75"/>
    <mergeCell ref="B71:B75"/>
    <mergeCell ref="C71:C75"/>
    <mergeCell ref="D71:D75"/>
    <mergeCell ref="E71:E75"/>
    <mergeCell ref="F71:F75"/>
    <mergeCell ref="F66:F70"/>
    <mergeCell ref="A76:A79"/>
    <mergeCell ref="B76:B79"/>
    <mergeCell ref="I66:I70"/>
    <mergeCell ref="J66:J70"/>
    <mergeCell ref="D66:D70"/>
    <mergeCell ref="E66:E70"/>
    <mergeCell ref="J76:J79"/>
    <mergeCell ref="Q76:Q79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Q81:Q82"/>
    <mergeCell ref="E76:E79"/>
    <mergeCell ref="F76:F79"/>
    <mergeCell ref="G76:G79"/>
    <mergeCell ref="H76:H79"/>
    <mergeCell ref="I76:I79"/>
    <mergeCell ref="C76:C79"/>
    <mergeCell ref="D76:D79"/>
    <mergeCell ref="J84:J85"/>
    <mergeCell ref="Q84:Q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Q86:Q87"/>
    <mergeCell ref="E84:E85"/>
    <mergeCell ref="F84:F85"/>
    <mergeCell ref="G84:G85"/>
    <mergeCell ref="H84:H85"/>
    <mergeCell ref="I84:I85"/>
    <mergeCell ref="A84:A85"/>
    <mergeCell ref="B84:B85"/>
    <mergeCell ref="C84:C85"/>
    <mergeCell ref="D84:D85"/>
    <mergeCell ref="Q88:Q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Q91:Q92"/>
    <mergeCell ref="J88:J90"/>
    <mergeCell ref="E88:E90"/>
    <mergeCell ref="Q93:Q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Q96:Q97"/>
    <mergeCell ref="B99:C99"/>
    <mergeCell ref="B119:C119"/>
    <mergeCell ref="A106:A109"/>
    <mergeCell ref="B106:B109"/>
    <mergeCell ref="C106:C109"/>
    <mergeCell ref="D106:D109"/>
    <mergeCell ref="E106:E109"/>
    <mergeCell ref="A102:A103"/>
    <mergeCell ref="B102:B103"/>
    <mergeCell ref="C102:C103"/>
    <mergeCell ref="D102:D103"/>
    <mergeCell ref="E102:E103"/>
    <mergeCell ref="B113:C113"/>
    <mergeCell ref="B118:C118"/>
    <mergeCell ref="I106:I109"/>
    <mergeCell ref="J106:J109"/>
    <mergeCell ref="Q106:Q109"/>
    <mergeCell ref="I100:I101"/>
    <mergeCell ref="J100:J101"/>
    <mergeCell ref="Q100:Q101"/>
    <mergeCell ref="F102:F103"/>
    <mergeCell ref="G102:G103"/>
    <mergeCell ref="H102:H103"/>
    <mergeCell ref="I102:I103"/>
    <mergeCell ref="J102:J103"/>
    <mergeCell ref="Q102:Q103"/>
    <mergeCell ref="H100:H101"/>
    <mergeCell ref="H106:H10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Q120:Q121"/>
    <mergeCell ref="J122:J125"/>
    <mergeCell ref="Q122:Q125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I129"/>
    <mergeCell ref="J128:J129"/>
    <mergeCell ref="Q128:Q129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J130:J131"/>
    <mergeCell ref="Q130:Q131"/>
    <mergeCell ref="A132:A134"/>
    <mergeCell ref="B132:B134"/>
    <mergeCell ref="C132:C134"/>
    <mergeCell ref="D132:D134"/>
    <mergeCell ref="E132:E134"/>
    <mergeCell ref="F132:F134"/>
    <mergeCell ref="G132:G134"/>
    <mergeCell ref="H132:H134"/>
    <mergeCell ref="I132:I134"/>
    <mergeCell ref="J132:J134"/>
    <mergeCell ref="Q132:Q134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I137:I138"/>
    <mergeCell ref="J137:J138"/>
    <mergeCell ref="Q137:Q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Q139:Q140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J141:J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I142"/>
    <mergeCell ref="Q143:Q144"/>
    <mergeCell ref="A147:A149"/>
    <mergeCell ref="B147:B149"/>
    <mergeCell ref="C147:C149"/>
    <mergeCell ref="D147:D149"/>
    <mergeCell ref="E147:E149"/>
    <mergeCell ref="F147:F149"/>
    <mergeCell ref="G147:G149"/>
    <mergeCell ref="H147:H149"/>
    <mergeCell ref="I147:I149"/>
    <mergeCell ref="J147:J149"/>
    <mergeCell ref="Q147:Q149"/>
    <mergeCell ref="A145:A146"/>
    <mergeCell ref="D145:D146"/>
    <mergeCell ref="E145:E146"/>
    <mergeCell ref="F145:F146"/>
    <mergeCell ref="G145:G146"/>
    <mergeCell ref="H145:H146"/>
    <mergeCell ref="I145:I146"/>
    <mergeCell ref="J145:J146"/>
    <mergeCell ref="Q145:Q146"/>
    <mergeCell ref="J150:J151"/>
    <mergeCell ref="Q150:Q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Q152:Q153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I151"/>
    <mergeCell ref="J154:J155"/>
    <mergeCell ref="Q154:Q155"/>
    <mergeCell ref="B156:C156"/>
    <mergeCell ref="B157:C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Q158:Q159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J161:J162"/>
    <mergeCell ref="Q161:Q162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Q166:Q167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8:J169"/>
    <mergeCell ref="Q168:Q169"/>
    <mergeCell ref="A171:A174"/>
    <mergeCell ref="B171:B174"/>
    <mergeCell ref="C171:C174"/>
    <mergeCell ref="D171:D174"/>
    <mergeCell ref="E171:E174"/>
    <mergeCell ref="F171:F174"/>
    <mergeCell ref="G171:G174"/>
    <mergeCell ref="H171:H174"/>
    <mergeCell ref="I171:I174"/>
    <mergeCell ref="J171:J174"/>
    <mergeCell ref="Q171:Q174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A198:A200"/>
    <mergeCell ref="B198:B200"/>
    <mergeCell ref="C198:C200"/>
    <mergeCell ref="D198:D200"/>
    <mergeCell ref="E198:E200"/>
    <mergeCell ref="F198:F200"/>
    <mergeCell ref="G198:G200"/>
    <mergeCell ref="A183:A184"/>
    <mergeCell ref="B183:B184"/>
    <mergeCell ref="C183:C184"/>
    <mergeCell ref="D183:D184"/>
    <mergeCell ref="E183:E184"/>
    <mergeCell ref="F183:F184"/>
    <mergeCell ref="G183:G184"/>
    <mergeCell ref="A185:A188"/>
    <mergeCell ref="A178:A180"/>
    <mergeCell ref="B178:B180"/>
    <mergeCell ref="C178:C180"/>
    <mergeCell ref="D178:D180"/>
    <mergeCell ref="E178:E180"/>
    <mergeCell ref="F178:F180"/>
    <mergeCell ref="G178:G180"/>
    <mergeCell ref="A175:A177"/>
    <mergeCell ref="A100:A101"/>
    <mergeCell ref="B100:B101"/>
    <mergeCell ref="C100:C101"/>
    <mergeCell ref="D100:D101"/>
    <mergeCell ref="E100:E101"/>
    <mergeCell ref="F100:F101"/>
    <mergeCell ref="G100:G101"/>
    <mergeCell ref="B112:C112"/>
    <mergeCell ref="F106:F109"/>
    <mergeCell ref="G106:G109"/>
    <mergeCell ref="D175:D177"/>
    <mergeCell ref="E175:E177"/>
    <mergeCell ref="F175:F177"/>
    <mergeCell ref="G175:G177"/>
    <mergeCell ref="B135:C135"/>
    <mergeCell ref="B136:C136"/>
    <mergeCell ref="H175:H177"/>
    <mergeCell ref="B145:B146"/>
    <mergeCell ref="C145:C146"/>
    <mergeCell ref="B175:B177"/>
    <mergeCell ref="C175:C177"/>
    <mergeCell ref="Q141:Q142"/>
    <mergeCell ref="B201:C201"/>
    <mergeCell ref="H183:H184"/>
    <mergeCell ref="B181:C181"/>
    <mergeCell ref="B182:C182"/>
    <mergeCell ref="J198:J200"/>
    <mergeCell ref="Q198:Q200"/>
    <mergeCell ref="H198:H200"/>
    <mergeCell ref="I198:I200"/>
    <mergeCell ref="I183:I184"/>
    <mergeCell ref="J183:J184"/>
    <mergeCell ref="Q183:Q184"/>
    <mergeCell ref="J175:J177"/>
    <mergeCell ref="Q175:Q177"/>
    <mergeCell ref="H178:H180"/>
    <mergeCell ref="I178:I180"/>
    <mergeCell ref="J178:J180"/>
    <mergeCell ref="Q178:Q180"/>
    <mergeCell ref="I175:I177"/>
  </mergeCells>
  <pageMargins left="0.2" right="0.2" top="0.5" bottom="0.5" header="0.3" footer="0.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09"/>
  <sheetViews>
    <sheetView topLeftCell="A194" workbookViewId="0">
      <selection activeCell="A4" sqref="A4"/>
    </sheetView>
  </sheetViews>
  <sheetFormatPr defaultRowHeight="12.75"/>
  <cols>
    <col min="1" max="1" width="4.5703125" style="252" customWidth="1"/>
    <col min="2" max="2" width="24" style="252" customWidth="1"/>
    <col min="3" max="3" width="9.140625" style="252"/>
    <col min="4" max="4" width="9.140625" style="17"/>
    <col min="5" max="5" width="9.85546875" style="252" customWidth="1"/>
    <col min="6" max="6" width="11" style="252" bestFit="1" customWidth="1"/>
    <col min="7" max="7" width="10.5703125" style="252" bestFit="1" customWidth="1"/>
    <col min="8" max="8" width="4.42578125" style="177" customWidth="1"/>
    <col min="9" max="16384" width="9.140625" style="252"/>
  </cols>
  <sheetData>
    <row r="1" spans="1:8" ht="5.25" customHeight="1"/>
    <row r="2" spans="1:8" ht="37.5" customHeight="1">
      <c r="A2" s="328" t="str">
        <f>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  <c r="F2" s="328"/>
      <c r="G2" s="328"/>
    </row>
    <row r="3" spans="1:8" ht="24.75" customHeight="1">
      <c r="A3" s="328" t="s">
        <v>713</v>
      </c>
      <c r="B3" s="328"/>
      <c r="C3" s="328"/>
      <c r="D3" s="328"/>
      <c r="E3" s="328"/>
      <c r="F3" s="328"/>
      <c r="G3" s="328"/>
    </row>
    <row r="4" spans="1:8" ht="24.75" customHeight="1">
      <c r="A4" s="251"/>
      <c r="B4" s="251"/>
      <c r="C4" s="251"/>
      <c r="D4" s="251"/>
      <c r="E4" s="251"/>
      <c r="F4" s="251"/>
      <c r="G4" s="251"/>
    </row>
    <row r="5" spans="1:8" ht="24.75" customHeight="1">
      <c r="A5" s="251"/>
      <c r="B5" s="251"/>
      <c r="C5" s="251"/>
      <c r="D5" s="251"/>
      <c r="E5" s="251"/>
      <c r="F5" s="251"/>
      <c r="G5" s="251"/>
    </row>
    <row r="6" spans="1:8" ht="12.75" customHeight="1">
      <c r="A6" s="332" t="s">
        <v>6</v>
      </c>
      <c r="B6" s="341" t="s">
        <v>8</v>
      </c>
      <c r="C6" s="342" t="s">
        <v>9</v>
      </c>
      <c r="D6" s="306" t="s">
        <v>10</v>
      </c>
      <c r="E6" s="293" t="s">
        <v>222</v>
      </c>
      <c r="F6" s="293" t="s">
        <v>215</v>
      </c>
      <c r="G6" s="293" t="s">
        <v>218</v>
      </c>
    </row>
    <row r="7" spans="1:8" ht="37.5" customHeight="1">
      <c r="A7" s="332"/>
      <c r="B7" s="341"/>
      <c r="C7" s="343"/>
      <c r="D7" s="307"/>
      <c r="E7" s="295"/>
      <c r="F7" s="295"/>
      <c r="G7" s="295"/>
    </row>
    <row r="8" spans="1:8">
      <c r="A8" s="21">
        <v>1</v>
      </c>
      <c r="B8" s="21">
        <v>2</v>
      </c>
      <c r="C8" s="21">
        <v>3</v>
      </c>
      <c r="D8" s="23">
        <v>4</v>
      </c>
      <c r="E8" s="23">
        <v>5</v>
      </c>
      <c r="F8" s="22">
        <v>6</v>
      </c>
      <c r="G8" s="21">
        <v>7</v>
      </c>
    </row>
    <row r="9" spans="1:8" s="34" customFormat="1" ht="23.25" customHeight="1">
      <c r="A9" s="24"/>
      <c r="B9" s="317" t="s">
        <v>144</v>
      </c>
      <c r="C9" s="318"/>
      <c r="D9" s="250"/>
      <c r="E9" s="241"/>
      <c r="F9" s="31"/>
      <c r="G9" s="32"/>
      <c r="H9" s="178"/>
    </row>
    <row r="10" spans="1:8" s="34" customFormat="1" ht="23.25" customHeight="1">
      <c r="A10" s="24"/>
      <c r="B10" s="310" t="s">
        <v>127</v>
      </c>
      <c r="C10" s="311"/>
      <c r="D10" s="250"/>
      <c r="E10" s="241"/>
      <c r="F10" s="31"/>
      <c r="G10" s="32"/>
      <c r="H10" s="178"/>
    </row>
    <row r="11" spans="1:8" s="46" customFormat="1" ht="33" customHeight="1">
      <c r="A11" s="242">
        <v>1</v>
      </c>
      <c r="B11" s="242" t="s">
        <v>148</v>
      </c>
      <c r="C11" s="241" t="s">
        <v>25</v>
      </c>
      <c r="D11" s="244">
        <f>D12</f>
        <v>199.7</v>
      </c>
      <c r="E11" s="257">
        <f>նախահաշիվ2!F12*$H$202</f>
        <v>1.1939849612776865</v>
      </c>
      <c r="F11" s="257">
        <f>D11*E11</f>
        <v>238.43879676715397</v>
      </c>
      <c r="G11" s="201">
        <f>F11/$G$202*100</f>
        <v>0.88877066430904317</v>
      </c>
      <c r="H11" s="179"/>
    </row>
    <row r="12" spans="1:8" s="46" customFormat="1" ht="32.25" customHeight="1">
      <c r="A12" s="242">
        <v>2</v>
      </c>
      <c r="B12" s="242" t="s">
        <v>146</v>
      </c>
      <c r="C12" s="241" t="s">
        <v>25</v>
      </c>
      <c r="D12" s="244">
        <f>199.7</f>
        <v>199.7</v>
      </c>
      <c r="E12" s="257">
        <f>նախահաշիվ2!F13*$H$202</f>
        <v>0.29259231091571636</v>
      </c>
      <c r="F12" s="257">
        <f>D12*E12</f>
        <v>58.430684489868554</v>
      </c>
      <c r="G12" s="201">
        <f t="shared" ref="G12:G19" si="0">F12/$G$202*100</f>
        <v>0.21779793797905281</v>
      </c>
      <c r="H12" s="179"/>
    </row>
    <row r="13" spans="1:8" s="46" customFormat="1" ht="35.25" customHeight="1">
      <c r="A13" s="242">
        <v>3</v>
      </c>
      <c r="B13" s="241" t="s">
        <v>116</v>
      </c>
      <c r="C13" s="241" t="s">
        <v>25</v>
      </c>
      <c r="D13" s="250">
        <v>451.1</v>
      </c>
      <c r="E13" s="257">
        <f>նախահաշիվ2!F14*$H$202</f>
        <v>0.27082629847910505</v>
      </c>
      <c r="F13" s="257">
        <f t="shared" ref="F13:F18" si="1">D13*E13</f>
        <v>122.1697432439243</v>
      </c>
      <c r="G13" s="201">
        <f t="shared" si="0"/>
        <v>0.45538261949628051</v>
      </c>
      <c r="H13" s="179"/>
    </row>
    <row r="14" spans="1:8" s="46" customFormat="1" ht="35.25" customHeight="1">
      <c r="A14" s="242">
        <v>4</v>
      </c>
      <c r="B14" s="242" t="s">
        <v>93</v>
      </c>
      <c r="C14" s="241" t="s">
        <v>25</v>
      </c>
      <c r="D14" s="250">
        <v>81.2</v>
      </c>
      <c r="E14" s="257">
        <f>նախահաշիվ2!F15*$H$202</f>
        <v>0.79998941960371572</v>
      </c>
      <c r="F14" s="257">
        <f t="shared" si="1"/>
        <v>64.959140871821717</v>
      </c>
      <c r="G14" s="201">
        <f t="shared" si="0"/>
        <v>0.24213248669415696</v>
      </c>
      <c r="H14" s="179"/>
    </row>
    <row r="15" spans="1:8" s="46" customFormat="1" ht="35.25" customHeight="1">
      <c r="A15" s="242">
        <v>5</v>
      </c>
      <c r="B15" s="242" t="s">
        <v>121</v>
      </c>
      <c r="C15" s="242" t="s">
        <v>25</v>
      </c>
      <c r="D15" s="250">
        <f>(1.95*1.95+4*1.5*1.95)</f>
        <v>15.5025</v>
      </c>
      <c r="E15" s="257">
        <f>նախահաշիվ2!F16*$H$202</f>
        <v>2.9517087969710047</v>
      </c>
      <c r="F15" s="257">
        <f t="shared" si="1"/>
        <v>45.758865625043001</v>
      </c>
      <c r="G15" s="201">
        <f t="shared" si="0"/>
        <v>0.17056426198674757</v>
      </c>
      <c r="H15" s="179"/>
    </row>
    <row r="16" spans="1:8" s="46" customFormat="1" ht="35.25" customHeight="1">
      <c r="A16" s="242">
        <v>6</v>
      </c>
      <c r="B16" s="242" t="s">
        <v>122</v>
      </c>
      <c r="C16" s="242" t="s">
        <v>25</v>
      </c>
      <c r="D16" s="250">
        <f>(0.85*2.25+0.95*2.65)</f>
        <v>4.43</v>
      </c>
      <c r="E16" s="257">
        <f>նախահաշիվ2!F17*$H$202</f>
        <v>1.7250211298404747</v>
      </c>
      <c r="F16" s="257">
        <f t="shared" si="1"/>
        <v>7.6418436051933023</v>
      </c>
      <c r="G16" s="201">
        <f t="shared" si="0"/>
        <v>2.8484653125330113E-2</v>
      </c>
      <c r="H16" s="179"/>
    </row>
    <row r="17" spans="1:8" s="46" customFormat="1" ht="35.25" customHeight="1">
      <c r="A17" s="242">
        <v>7</v>
      </c>
      <c r="B17" s="241" t="s">
        <v>97</v>
      </c>
      <c r="C17" s="241" t="s">
        <v>24</v>
      </c>
      <c r="D17" s="250">
        <v>5.8</v>
      </c>
      <c r="E17" s="257">
        <f>նախահաշիվ2!F18*$H$202</f>
        <v>11.390204349584131</v>
      </c>
      <c r="F17" s="257">
        <f t="shared" si="1"/>
        <v>66.063185227587965</v>
      </c>
      <c r="G17" s="201">
        <f t="shared" si="0"/>
        <v>0.24624776595577494</v>
      </c>
      <c r="H17" s="179"/>
    </row>
    <row r="18" spans="1:8" s="34" customFormat="1" ht="43.5" customHeight="1">
      <c r="A18" s="242">
        <v>8</v>
      </c>
      <c r="B18" s="241" t="s">
        <v>129</v>
      </c>
      <c r="C18" s="241" t="s">
        <v>22</v>
      </c>
      <c r="D18" s="250">
        <f>(D13*0.05+D14*0.2+(D15+D16)*0.1+D12*0.05+D11*0.1+D17)</f>
        <v>76.54325</v>
      </c>
      <c r="E18" s="257">
        <f>նախահաշիվ2!F19*$H$202</f>
        <v>1.9894028760504296</v>
      </c>
      <c r="F18" s="257">
        <f t="shared" si="1"/>
        <v>152.27536169224706</v>
      </c>
      <c r="G18" s="201">
        <f t="shared" si="0"/>
        <v>0.56760005588051032</v>
      </c>
      <c r="H18" s="178"/>
    </row>
    <row r="19" spans="1:8" s="34" customFormat="1" ht="23.25" customHeight="1">
      <c r="A19" s="48"/>
      <c r="B19" s="308" t="s">
        <v>23</v>
      </c>
      <c r="C19" s="309"/>
      <c r="D19" s="50"/>
      <c r="E19" s="258"/>
      <c r="F19" s="266">
        <f>SUM(F11:F18)</f>
        <v>755.73762152283996</v>
      </c>
      <c r="G19" s="201">
        <f t="shared" si="0"/>
        <v>2.8169804454268967</v>
      </c>
      <c r="H19" s="178"/>
    </row>
    <row r="20" spans="1:8" s="34" customFormat="1" ht="42" customHeight="1">
      <c r="A20" s="24"/>
      <c r="B20" s="310" t="s">
        <v>228</v>
      </c>
      <c r="C20" s="311"/>
      <c r="D20" s="250"/>
      <c r="E20" s="257"/>
      <c r="F20" s="267"/>
      <c r="G20" s="32"/>
      <c r="H20" s="178"/>
    </row>
    <row r="21" spans="1:8" s="152" customFormat="1" ht="40.5" customHeight="1">
      <c r="A21" s="146"/>
      <c r="B21" s="144" t="s">
        <v>237</v>
      </c>
      <c r="C21" s="30"/>
      <c r="D21" s="145"/>
      <c r="E21" s="260"/>
      <c r="F21" s="268"/>
      <c r="G21" s="151"/>
      <c r="H21" s="181"/>
    </row>
    <row r="22" spans="1:8" s="34" customFormat="1" ht="40.5" customHeight="1">
      <c r="A22" s="256" t="s">
        <v>90</v>
      </c>
      <c r="B22" s="256" t="s">
        <v>234</v>
      </c>
      <c r="C22" s="256" t="s">
        <v>26</v>
      </c>
      <c r="D22" s="29">
        <f>1.65*72.7</f>
        <v>119.955</v>
      </c>
      <c r="E22" s="257">
        <f>նախահաշիվ2!F23*$H$202</f>
        <v>0.48859597605675686</v>
      </c>
      <c r="F22" s="258">
        <f t="shared" ref="F22" si="2">D22*E22</f>
        <v>58.609530307888271</v>
      </c>
      <c r="G22" s="201">
        <f t="shared" ref="G22:G36" si="3">F22/$G$202*100</f>
        <v>0.21846457830204313</v>
      </c>
      <c r="H22" s="178"/>
    </row>
    <row r="23" spans="1:8" s="34" customFormat="1" ht="39" customHeight="1">
      <c r="A23" s="256" t="s">
        <v>400</v>
      </c>
      <c r="B23" s="256" t="s">
        <v>229</v>
      </c>
      <c r="C23" s="256" t="s">
        <v>24</v>
      </c>
      <c r="D23" s="29">
        <f>D22*0.1</f>
        <v>11.9955</v>
      </c>
      <c r="E23" s="257">
        <f>նախահաշիվ2!F24*$H$202</f>
        <v>3.2127534139132914</v>
      </c>
      <c r="F23" s="258">
        <f>D23*E23</f>
        <v>38.538583576596885</v>
      </c>
      <c r="G23" s="201">
        <f t="shared" si="3"/>
        <v>0.14365096197138652</v>
      </c>
      <c r="H23" s="178"/>
    </row>
    <row r="24" spans="1:8" s="46" customFormat="1" ht="26.25" customHeight="1">
      <c r="A24" s="256" t="s">
        <v>692</v>
      </c>
      <c r="B24" s="242" t="s">
        <v>230</v>
      </c>
      <c r="C24" s="242" t="s">
        <v>24</v>
      </c>
      <c r="D24" s="244">
        <f>0.025*43.2</f>
        <v>1.08</v>
      </c>
      <c r="E24" s="257">
        <f>նախահաշիվ2!F25*$H$202</f>
        <v>16.514381719872681</v>
      </c>
      <c r="F24" s="258">
        <f>D24*E24</f>
        <v>17.835532257462496</v>
      </c>
      <c r="G24" s="201">
        <f t="shared" si="3"/>
        <v>6.6481202168832423E-2</v>
      </c>
      <c r="H24" s="179"/>
    </row>
    <row r="25" spans="1:8" s="46" customFormat="1" ht="26.25" customHeight="1">
      <c r="A25" s="256" t="s">
        <v>693</v>
      </c>
      <c r="B25" s="242" t="s">
        <v>236</v>
      </c>
      <c r="C25" s="242" t="s">
        <v>24</v>
      </c>
      <c r="D25" s="249">
        <v>5.5</v>
      </c>
      <c r="E25" s="257">
        <f>նախահաշիվ2!F26*$H$202</f>
        <v>60.719620405695657</v>
      </c>
      <c r="F25" s="258">
        <f>D25*E25</f>
        <v>333.95791223132613</v>
      </c>
      <c r="G25" s="201">
        <f t="shared" si="3"/>
        <v>1.2448141809528879</v>
      </c>
      <c r="H25" s="179"/>
    </row>
    <row r="26" spans="1:8" s="46" customFormat="1" ht="36.75" customHeight="1">
      <c r="A26" s="256" t="s">
        <v>694</v>
      </c>
      <c r="B26" s="242" t="s">
        <v>658</v>
      </c>
      <c r="C26" s="242" t="s">
        <v>24</v>
      </c>
      <c r="D26" s="244">
        <f>161.6*0.2</f>
        <v>32.32</v>
      </c>
      <c r="E26" s="257">
        <f>նախահաշիվ2!F27*$H$202</f>
        <v>3.8147655938096174</v>
      </c>
      <c r="F26" s="258">
        <f>D26*E26</f>
        <v>123.29322399192684</v>
      </c>
      <c r="G26" s="201">
        <f t="shared" si="3"/>
        <v>0.45957034709883055</v>
      </c>
      <c r="H26" s="179"/>
    </row>
    <row r="27" spans="1:8" s="34" customFormat="1" ht="28.5" customHeight="1">
      <c r="A27" s="256" t="s">
        <v>695</v>
      </c>
      <c r="B27" s="256" t="s">
        <v>323</v>
      </c>
      <c r="C27" s="256" t="s">
        <v>22</v>
      </c>
      <c r="D27" s="244">
        <f>(D22+D23-D29-D30)*1.4</f>
        <v>61.530700000000003</v>
      </c>
      <c r="E27" s="257">
        <f>նախահաշիվ2!F28*$H$202</f>
        <v>0.91417438050441835</v>
      </c>
      <c r="F27" s="258">
        <f t="shared" ref="F27:F31" si="4">D27*E27</f>
        <v>56.249789554503216</v>
      </c>
      <c r="G27" s="201">
        <f t="shared" si="3"/>
        <v>0.20966874312161637</v>
      </c>
      <c r="H27" s="178"/>
    </row>
    <row r="28" spans="1:8" s="34" customFormat="1" ht="32.25" customHeight="1">
      <c r="A28" s="256" t="s">
        <v>401</v>
      </c>
      <c r="B28" s="256" t="s">
        <v>325</v>
      </c>
      <c r="C28" s="256" t="s">
        <v>22</v>
      </c>
      <c r="D28" s="244">
        <f>D27</f>
        <v>61.530700000000003</v>
      </c>
      <c r="E28" s="257">
        <f>նախահաշիվ2!F29*$H$202</f>
        <v>1.0752284955460112</v>
      </c>
      <c r="F28" s="258">
        <f t="shared" si="4"/>
        <v>66.159561990892954</v>
      </c>
      <c r="G28" s="201">
        <f t="shared" si="3"/>
        <v>0.24660700631895369</v>
      </c>
      <c r="H28" s="178"/>
    </row>
    <row r="29" spans="1:8" s="34" customFormat="1" ht="32.25" customHeight="1">
      <c r="A29" s="256" t="s">
        <v>124</v>
      </c>
      <c r="B29" s="256" t="s">
        <v>320</v>
      </c>
      <c r="C29" s="256" t="s">
        <v>24</v>
      </c>
      <c r="D29" s="29">
        <v>80</v>
      </c>
      <c r="E29" s="257">
        <f>նախահաշիվ2!F30*$H$202</f>
        <v>1.641424926017518</v>
      </c>
      <c r="F29" s="258">
        <f t="shared" si="4"/>
        <v>131.31399408140143</v>
      </c>
      <c r="G29" s="201">
        <f t="shared" si="3"/>
        <v>0.4894674328807801</v>
      </c>
      <c r="H29" s="178"/>
    </row>
    <row r="30" spans="1:8" s="34" customFormat="1" ht="32.25" customHeight="1">
      <c r="A30" s="256" t="s">
        <v>226</v>
      </c>
      <c r="B30" s="256" t="s">
        <v>321</v>
      </c>
      <c r="C30" s="256" t="s">
        <v>24</v>
      </c>
      <c r="D30" s="42">
        <f>D29*0.1</f>
        <v>8</v>
      </c>
      <c r="E30" s="257">
        <f>նախահաշիվ2!F31*$H$202</f>
        <v>1.641424926017518</v>
      </c>
      <c r="F30" s="258">
        <f t="shared" si="4"/>
        <v>13.131399408140144</v>
      </c>
      <c r="G30" s="201">
        <f t="shared" si="3"/>
        <v>4.8946743288078007E-2</v>
      </c>
      <c r="H30" s="178"/>
    </row>
    <row r="31" spans="1:8" s="34" customFormat="1" ht="32.25" customHeight="1">
      <c r="A31" s="256" t="s">
        <v>402</v>
      </c>
      <c r="B31" s="256" t="s">
        <v>319</v>
      </c>
      <c r="C31" s="256" t="s">
        <v>24</v>
      </c>
      <c r="D31" s="29">
        <f>D30+D29</f>
        <v>88</v>
      </c>
      <c r="E31" s="257">
        <f>նախահաշիվ2!F32*$H$202</f>
        <v>0.3200657040165652</v>
      </c>
      <c r="F31" s="258">
        <f t="shared" si="4"/>
        <v>28.165781953457738</v>
      </c>
      <c r="G31" s="201">
        <f t="shared" si="3"/>
        <v>0.10498677680379359</v>
      </c>
      <c r="H31" s="178"/>
    </row>
    <row r="32" spans="1:8" s="34" customFormat="1" ht="23.25" customHeight="1">
      <c r="A32" s="48"/>
      <c r="B32" s="308" t="s">
        <v>23</v>
      </c>
      <c r="C32" s="309"/>
      <c r="D32" s="28"/>
      <c r="E32" s="258"/>
      <c r="F32" s="266">
        <f>SUM(F22:F31)</f>
        <v>867.2553093535962</v>
      </c>
      <c r="G32" s="201">
        <f t="shared" si="3"/>
        <v>3.2326579729072025</v>
      </c>
      <c r="H32" s="178"/>
    </row>
    <row r="33" spans="1:8" s="152" customFormat="1" ht="26.25" customHeight="1">
      <c r="A33" s="146"/>
      <c r="B33" s="144" t="s">
        <v>238</v>
      </c>
      <c r="C33" s="30"/>
      <c r="D33" s="145"/>
      <c r="E33" s="260"/>
      <c r="F33" s="268"/>
      <c r="G33" s="151"/>
      <c r="H33" s="181"/>
    </row>
    <row r="34" spans="1:8" s="34" customFormat="1" ht="42.75" customHeight="1">
      <c r="A34" s="256" t="s">
        <v>403</v>
      </c>
      <c r="B34" s="253" t="s">
        <v>366</v>
      </c>
      <c r="C34" s="253" t="s">
        <v>92</v>
      </c>
      <c r="D34" s="42">
        <v>230</v>
      </c>
      <c r="E34" s="257">
        <f>նախահաշիվ2!F35*$H$202</f>
        <v>0.77742507423405061</v>
      </c>
      <c r="F34" s="258">
        <f t="shared" ref="F34" si="5">D34*E34</f>
        <v>178.80776707383163</v>
      </c>
      <c r="G34" s="201">
        <f t="shared" si="3"/>
        <v>0.66649848967748948</v>
      </c>
      <c r="H34" s="178"/>
    </row>
    <row r="35" spans="1:8" s="73" customFormat="1" ht="37.5" customHeight="1">
      <c r="A35" s="256" t="s">
        <v>404</v>
      </c>
      <c r="B35" s="242" t="s">
        <v>312</v>
      </c>
      <c r="C35" s="242" t="s">
        <v>24</v>
      </c>
      <c r="D35" s="241">
        <f>D34*0.00025</f>
        <v>5.7500000000000002E-2</v>
      </c>
      <c r="E35" s="257">
        <f>նախահաշիվ2!F36*$H$202</f>
        <v>73.93793020394196</v>
      </c>
      <c r="F35" s="257">
        <f>D35*E35</f>
        <v>4.2514309867266631</v>
      </c>
      <c r="G35" s="201">
        <f t="shared" si="3"/>
        <v>1.5847031580296999E-2</v>
      </c>
      <c r="H35" s="182"/>
    </row>
    <row r="36" spans="1:8" s="73" customFormat="1" ht="42.75" customHeight="1">
      <c r="A36" s="256" t="s">
        <v>405</v>
      </c>
      <c r="B36" s="253" t="s">
        <v>346</v>
      </c>
      <c r="C36" s="253" t="s">
        <v>24</v>
      </c>
      <c r="D36" s="28">
        <v>6</v>
      </c>
      <c r="E36" s="257">
        <f>նախահաշիվ2!F37*$H$202</f>
        <v>39.906506024933272</v>
      </c>
      <c r="F36" s="258">
        <f>D36*E36</f>
        <v>239.43903614959964</v>
      </c>
      <c r="G36" s="201">
        <f t="shared" si="3"/>
        <v>0.89249901486464689</v>
      </c>
      <c r="H36" s="182"/>
    </row>
    <row r="37" spans="1:8" s="73" customFormat="1" ht="24.75" customHeight="1">
      <c r="A37" s="296" t="s">
        <v>696</v>
      </c>
      <c r="B37" s="293" t="s">
        <v>250</v>
      </c>
      <c r="C37" s="293" t="s">
        <v>24</v>
      </c>
      <c r="D37" s="319">
        <v>5.2</v>
      </c>
      <c r="E37" s="346">
        <f>նախահաշիվ2!F38*$H$202</f>
        <v>83.097490492761636</v>
      </c>
      <c r="F37" s="346">
        <f>D37*E37</f>
        <v>432.10695056236051</v>
      </c>
      <c r="G37" s="291">
        <f>F37/$G$202*100</f>
        <v>1.6106606253297777</v>
      </c>
      <c r="H37" s="182"/>
    </row>
    <row r="38" spans="1:8" s="73" customFormat="1" ht="19.5" customHeight="1">
      <c r="A38" s="297"/>
      <c r="B38" s="294"/>
      <c r="C38" s="294"/>
      <c r="D38" s="321"/>
      <c r="E38" s="347"/>
      <c r="F38" s="347"/>
      <c r="G38" s="302"/>
      <c r="H38" s="182"/>
    </row>
    <row r="39" spans="1:8" s="73" customFormat="1" ht="2.25" hidden="1" customHeight="1">
      <c r="A39" s="297"/>
      <c r="B39" s="294"/>
      <c r="C39" s="294"/>
      <c r="D39" s="321"/>
      <c r="E39" s="347"/>
      <c r="F39" s="347"/>
      <c r="G39" s="302"/>
      <c r="H39" s="182"/>
    </row>
    <row r="40" spans="1:8" s="73" customFormat="1" ht="24.75" hidden="1" customHeight="1">
      <c r="A40" s="298"/>
      <c r="B40" s="295"/>
      <c r="C40" s="295"/>
      <c r="D40" s="320"/>
      <c r="E40" s="348"/>
      <c r="F40" s="348"/>
      <c r="G40" s="292"/>
      <c r="H40" s="182"/>
    </row>
    <row r="41" spans="1:8" s="73" customFormat="1" ht="25.5" customHeight="1">
      <c r="A41" s="293">
        <v>23</v>
      </c>
      <c r="B41" s="293" t="s">
        <v>440</v>
      </c>
      <c r="C41" s="293" t="s">
        <v>24</v>
      </c>
      <c r="D41" s="319">
        <v>40</v>
      </c>
      <c r="E41" s="346">
        <f>նախահաշիվ2!F42*$H$202</f>
        <v>61.190561012981448</v>
      </c>
      <c r="F41" s="346">
        <f>D41*E41</f>
        <v>2447.6224405192579</v>
      </c>
      <c r="G41" s="291">
        <f>F41/$G$202*100</f>
        <v>9.1234105016994036</v>
      </c>
      <c r="H41" s="182"/>
    </row>
    <row r="42" spans="1:8" s="73" customFormat="1" ht="25.5" customHeight="1">
      <c r="A42" s="294"/>
      <c r="B42" s="294"/>
      <c r="C42" s="294"/>
      <c r="D42" s="321"/>
      <c r="E42" s="347"/>
      <c r="F42" s="347"/>
      <c r="G42" s="302"/>
      <c r="H42" s="182"/>
    </row>
    <row r="43" spans="1:8" s="73" customFormat="1" ht="0.75" customHeight="1">
      <c r="A43" s="294"/>
      <c r="B43" s="294"/>
      <c r="C43" s="294"/>
      <c r="D43" s="320"/>
      <c r="E43" s="348"/>
      <c r="F43" s="348"/>
      <c r="G43" s="292"/>
      <c r="H43" s="182"/>
    </row>
    <row r="44" spans="1:8" s="43" customFormat="1" ht="21.75" customHeight="1">
      <c r="A44" s="242">
        <v>24</v>
      </c>
      <c r="B44" s="242" t="s">
        <v>254</v>
      </c>
      <c r="C44" s="256" t="s">
        <v>22</v>
      </c>
      <c r="D44" s="154">
        <f>1.2433</f>
        <v>1.2433000000000001</v>
      </c>
      <c r="E44" s="261">
        <f>նախահաշիվ2!F45*$H$202</f>
        <v>399.92017581583514</v>
      </c>
      <c r="F44" s="258">
        <f>D44*E44</f>
        <v>497.22075459182787</v>
      </c>
      <c r="G44" s="201">
        <f t="shared" ref="G44:G45" si="6">F44/$G$202*100</f>
        <v>1.8533696124895829</v>
      </c>
      <c r="H44" s="183"/>
    </row>
    <row r="45" spans="1:8" s="34" customFormat="1" ht="23.25" customHeight="1">
      <c r="A45" s="48"/>
      <c r="B45" s="308" t="s">
        <v>23</v>
      </c>
      <c r="C45" s="309"/>
      <c r="D45" s="28"/>
      <c r="E45" s="258"/>
      <c r="F45" s="266">
        <f>SUM(F34:F44)</f>
        <v>3799.448379883604</v>
      </c>
      <c r="G45" s="201">
        <f t="shared" si="6"/>
        <v>14.162285275641196</v>
      </c>
      <c r="H45" s="178"/>
    </row>
    <row r="46" spans="1:8" s="152" customFormat="1" ht="40.5" customHeight="1">
      <c r="A46" s="146"/>
      <c r="B46" s="144" t="s">
        <v>239</v>
      </c>
      <c r="C46" s="30"/>
      <c r="D46" s="145"/>
      <c r="E46" s="260"/>
      <c r="F46" s="268"/>
      <c r="G46" s="151"/>
      <c r="H46" s="181"/>
    </row>
    <row r="47" spans="1:8" s="34" customFormat="1" ht="42.75" customHeight="1">
      <c r="A47" s="256" t="s">
        <v>407</v>
      </c>
      <c r="B47" s="253" t="s">
        <v>366</v>
      </c>
      <c r="C47" s="253" t="s">
        <v>92</v>
      </c>
      <c r="D47" s="42">
        <v>1020</v>
      </c>
      <c r="E47" s="261">
        <f>նախահաշիվ2!F48*$H$202</f>
        <v>0.77742507423405061</v>
      </c>
      <c r="F47" s="258">
        <f t="shared" ref="F47" si="7">D47*E47</f>
        <v>792.97357571873158</v>
      </c>
      <c r="G47" s="201">
        <f t="shared" ref="G47:G50" si="8">F47/$G$202*100</f>
        <v>2.955775910743649</v>
      </c>
      <c r="H47" s="178"/>
    </row>
    <row r="48" spans="1:8" s="73" customFormat="1" ht="32.25" customHeight="1">
      <c r="A48" s="242">
        <v>26</v>
      </c>
      <c r="B48" s="242" t="s">
        <v>312</v>
      </c>
      <c r="C48" s="242" t="s">
        <v>24</v>
      </c>
      <c r="D48" s="249">
        <f>D47*0.00025</f>
        <v>0.255</v>
      </c>
      <c r="E48" s="261">
        <f>նախահաշիվ2!F49*$H$202</f>
        <v>13.091147922910919</v>
      </c>
      <c r="F48" s="257">
        <f>D48*E48</f>
        <v>3.3382427203422842</v>
      </c>
      <c r="G48" s="201">
        <f t="shared" si="8"/>
        <v>1.2443160426953419E-2</v>
      </c>
      <c r="H48" s="182"/>
    </row>
    <row r="49" spans="1:8" s="73" customFormat="1" ht="40.5" customHeight="1">
      <c r="A49" s="253">
        <v>27</v>
      </c>
      <c r="B49" s="157" t="s">
        <v>275</v>
      </c>
      <c r="C49" s="253" t="s">
        <v>22</v>
      </c>
      <c r="D49" s="42">
        <f>0.00202*285</f>
        <v>0.57569999999999999</v>
      </c>
      <c r="E49" s="261">
        <f>նախահաշիվ2!F50*$H$202</f>
        <v>695.26483372423695</v>
      </c>
      <c r="F49" s="258">
        <f>D49*E49</f>
        <v>400.26396477504318</v>
      </c>
      <c r="G49" s="201">
        <f t="shared" si="8"/>
        <v>1.4919672246940803</v>
      </c>
      <c r="H49" s="182"/>
    </row>
    <row r="50" spans="1:8" s="43" customFormat="1" ht="21.75" customHeight="1">
      <c r="A50" s="242">
        <v>28</v>
      </c>
      <c r="B50" s="242" t="s">
        <v>650</v>
      </c>
      <c r="C50" s="256" t="s">
        <v>22</v>
      </c>
      <c r="D50" s="154">
        <v>0.36699999999999999</v>
      </c>
      <c r="E50" s="261">
        <f>նախահաշիվ2!F51*$H$202</f>
        <v>399.92017581583514</v>
      </c>
      <c r="F50" s="258">
        <f>D50*E50</f>
        <v>146.77070452441149</v>
      </c>
      <c r="G50" s="201">
        <f t="shared" si="8"/>
        <v>0.54708167601035695</v>
      </c>
      <c r="H50" s="183"/>
    </row>
    <row r="51" spans="1:8" s="73" customFormat="1" ht="30" customHeight="1">
      <c r="A51" s="293">
        <v>29</v>
      </c>
      <c r="B51" s="293" t="s">
        <v>647</v>
      </c>
      <c r="C51" s="293" t="s">
        <v>27</v>
      </c>
      <c r="D51" s="291">
        <v>546</v>
      </c>
      <c r="E51" s="346">
        <f>նախահաշիվ2!F52*$H$202</f>
        <v>7.454125599470304</v>
      </c>
      <c r="F51" s="346">
        <f>D51*E51</f>
        <v>4069.9525773107862</v>
      </c>
      <c r="G51" s="291">
        <f>F51/$G$202*100</f>
        <v>15.170578382742045</v>
      </c>
      <c r="H51" s="182"/>
    </row>
    <row r="52" spans="1:8" s="73" customFormat="1" ht="30" customHeight="1">
      <c r="A52" s="295"/>
      <c r="B52" s="295"/>
      <c r="C52" s="295"/>
      <c r="D52" s="292"/>
      <c r="E52" s="348"/>
      <c r="F52" s="348"/>
      <c r="G52" s="292"/>
      <c r="H52" s="182"/>
    </row>
    <row r="53" spans="1:8" s="34" customFormat="1" ht="23.25" customHeight="1">
      <c r="A53" s="48"/>
      <c r="B53" s="308" t="s">
        <v>23</v>
      </c>
      <c r="C53" s="309"/>
      <c r="D53" s="28"/>
      <c r="E53" s="258"/>
      <c r="F53" s="266">
        <f>SUM(F47:F52)</f>
        <v>5413.2990650493148</v>
      </c>
      <c r="G53" s="201">
        <f t="shared" ref="G53" si="9">F53/$G$202*100</f>
        <v>20.177846354617085</v>
      </c>
      <c r="H53" s="178"/>
    </row>
    <row r="54" spans="1:8" s="152" customFormat="1" ht="40.5" customHeight="1">
      <c r="A54" s="146"/>
      <c r="B54" s="144" t="s">
        <v>240</v>
      </c>
      <c r="C54" s="30"/>
      <c r="D54" s="145"/>
      <c r="E54" s="260"/>
      <c r="F54" s="268"/>
      <c r="G54" s="151"/>
      <c r="H54" s="181"/>
    </row>
    <row r="55" spans="1:8" s="46" customFormat="1" ht="36" customHeight="1">
      <c r="A55" s="242">
        <v>30</v>
      </c>
      <c r="B55" s="242" t="s">
        <v>367</v>
      </c>
      <c r="C55" s="242" t="s">
        <v>24</v>
      </c>
      <c r="D55" s="249">
        <f>2</f>
        <v>2</v>
      </c>
      <c r="E55" s="261">
        <f>նախահաշիվ2!F56*$H$202</f>
        <v>23.829026096945807</v>
      </c>
      <c r="F55" s="258">
        <f>D55*E55</f>
        <v>47.658052193891614</v>
      </c>
      <c r="G55" s="201">
        <f t="shared" ref="G55:G61" si="10">F55/$G$202*100</f>
        <v>0.17764340066437956</v>
      </c>
      <c r="H55" s="179"/>
    </row>
    <row r="56" spans="1:8" s="34" customFormat="1" ht="43.5" customHeight="1">
      <c r="A56" s="242">
        <v>31</v>
      </c>
      <c r="B56" s="241" t="s">
        <v>129</v>
      </c>
      <c r="C56" s="241" t="s">
        <v>22</v>
      </c>
      <c r="D56" s="249">
        <f>D55*1.4</f>
        <v>2.8</v>
      </c>
      <c r="E56" s="261">
        <f>նախահաշիվ2!F57*$H$202</f>
        <v>1.9894028760504296</v>
      </c>
      <c r="F56" s="257">
        <f t="shared" ref="F56" si="11">D56*E56</f>
        <v>5.5703280529412025</v>
      </c>
      <c r="G56" s="201">
        <f t="shared" si="10"/>
        <v>2.0763165353776182E-2</v>
      </c>
      <c r="H56" s="178"/>
    </row>
    <row r="57" spans="1:8" s="73" customFormat="1" ht="54" customHeight="1">
      <c r="A57" s="256" t="s">
        <v>702</v>
      </c>
      <c r="B57" s="253" t="s">
        <v>678</v>
      </c>
      <c r="C57" s="253" t="s">
        <v>24</v>
      </c>
      <c r="D57" s="28">
        <f>3.76</f>
        <v>3.76</v>
      </c>
      <c r="E57" s="261">
        <f>նախահաշիվ2!F58*$H$202</f>
        <v>47.580695993499447</v>
      </c>
      <c r="F57" s="258">
        <f>D57*E57</f>
        <v>178.90341693555791</v>
      </c>
      <c r="G57" s="201">
        <f t="shared" si="10"/>
        <v>0.66685502054536905</v>
      </c>
      <c r="H57" s="182"/>
    </row>
    <row r="58" spans="1:8" s="46" customFormat="1" ht="40.5" customHeight="1">
      <c r="A58" s="242">
        <v>33</v>
      </c>
      <c r="B58" s="242" t="s">
        <v>680</v>
      </c>
      <c r="C58" s="242" t="s">
        <v>24</v>
      </c>
      <c r="D58" s="249">
        <f>170*0.08</f>
        <v>13.6</v>
      </c>
      <c r="E58" s="261">
        <f>նախահաշիվ2!F59*$H$202</f>
        <v>110.41953100386003</v>
      </c>
      <c r="F58" s="257">
        <f t="shared" ref="F58" si="12">D58*E58</f>
        <v>1501.7056216524963</v>
      </c>
      <c r="G58" s="201">
        <f t="shared" si="10"/>
        <v>5.5975450348211577</v>
      </c>
      <c r="H58" s="179"/>
    </row>
    <row r="59" spans="1:8" s="43" customFormat="1" ht="21.75" customHeight="1">
      <c r="A59" s="256" t="s">
        <v>413</v>
      </c>
      <c r="B59" s="242" t="s">
        <v>252</v>
      </c>
      <c r="C59" s="256" t="s">
        <v>22</v>
      </c>
      <c r="D59" s="154">
        <f>(170*0.00202+0.06636)</f>
        <v>0.40976000000000001</v>
      </c>
      <c r="E59" s="261">
        <f>նախահաշիվ2!F60*$H$202</f>
        <v>507.14573008555294</v>
      </c>
      <c r="F59" s="258">
        <f>D59*E59</f>
        <v>207.80803435985618</v>
      </c>
      <c r="G59" s="201">
        <f t="shared" si="10"/>
        <v>0.77459577573328975</v>
      </c>
      <c r="H59" s="183"/>
    </row>
    <row r="60" spans="1:8" s="43" customFormat="1" ht="21.75" customHeight="1">
      <c r="A60" s="242">
        <v>35</v>
      </c>
      <c r="B60" s="242" t="s">
        <v>254</v>
      </c>
      <c r="C60" s="256" t="s">
        <v>22</v>
      </c>
      <c r="D60" s="154">
        <f>0.38616</f>
        <v>0.38616</v>
      </c>
      <c r="E60" s="261">
        <f>նախահաշիվ2!F61*$H$202</f>
        <v>399.92017581583514</v>
      </c>
      <c r="F60" s="258">
        <f>D60*E60</f>
        <v>154.43317509304291</v>
      </c>
      <c r="G60" s="201">
        <f t="shared" si="10"/>
        <v>0.57564321528108853</v>
      </c>
      <c r="H60" s="183"/>
    </row>
    <row r="61" spans="1:8" s="34" customFormat="1" ht="23.25" customHeight="1">
      <c r="A61" s="48"/>
      <c r="B61" s="308" t="s">
        <v>23</v>
      </c>
      <c r="C61" s="309"/>
      <c r="D61" s="28"/>
      <c r="E61" s="258"/>
      <c r="F61" s="266">
        <f>SUM(F55:F60)</f>
        <v>2096.0786282877862</v>
      </c>
      <c r="G61" s="201">
        <f t="shared" si="10"/>
        <v>7.8130456123990593</v>
      </c>
      <c r="H61" s="178"/>
    </row>
    <row r="62" spans="1:8" s="34" customFormat="1" ht="23.25" customHeight="1">
      <c r="A62" s="24"/>
      <c r="B62" s="358" t="s">
        <v>272</v>
      </c>
      <c r="C62" s="359"/>
      <c r="D62" s="250"/>
      <c r="E62" s="257"/>
      <c r="F62" s="267"/>
      <c r="G62" s="32"/>
      <c r="H62" s="178"/>
    </row>
    <row r="63" spans="1:8" s="73" customFormat="1" ht="29.25" customHeight="1">
      <c r="A63" s="253">
        <v>36</v>
      </c>
      <c r="B63" s="253" t="s">
        <v>688</v>
      </c>
      <c r="C63" s="253" t="s">
        <v>26</v>
      </c>
      <c r="D63" s="253">
        <f>D64*0.2</f>
        <v>41.94</v>
      </c>
      <c r="E63" s="261">
        <f>նախահաշիվ2!F64*$H$202</f>
        <v>9.7979434412827491</v>
      </c>
      <c r="F63" s="258">
        <f>D63*E63</f>
        <v>410.92574792739845</v>
      </c>
      <c r="G63" s="201">
        <f t="shared" ref="G63:G64" si="13">F63/$G$202*100</f>
        <v>1.5317085764519127</v>
      </c>
      <c r="H63" s="182"/>
    </row>
    <row r="64" spans="1:8" s="73" customFormat="1" ht="30.75" customHeight="1">
      <c r="A64" s="242">
        <v>37</v>
      </c>
      <c r="B64" s="242" t="s">
        <v>648</v>
      </c>
      <c r="C64" s="242" t="s">
        <v>184</v>
      </c>
      <c r="D64" s="249">
        <v>209.7</v>
      </c>
      <c r="E64" s="261">
        <f>նախահաշիվ2!F65*$H$202</f>
        <v>8.7292373905131324E-2</v>
      </c>
      <c r="F64" s="257">
        <f>D64*E64</f>
        <v>18.305210807906036</v>
      </c>
      <c r="G64" s="201">
        <f t="shared" si="13"/>
        <v>6.8231909364763546E-2</v>
      </c>
      <c r="H64" s="182"/>
    </row>
    <row r="65" spans="1:8" s="73" customFormat="1" ht="26.25" customHeight="1">
      <c r="A65" s="293">
        <v>38</v>
      </c>
      <c r="B65" s="293" t="s">
        <v>190</v>
      </c>
      <c r="C65" s="293" t="s">
        <v>26</v>
      </c>
      <c r="D65" s="303">
        <f>3.347*0.7</f>
        <v>2.3428999999999998</v>
      </c>
      <c r="E65" s="346">
        <f>նախահաշիվ2!F66*$H$202</f>
        <v>230.78737038151027</v>
      </c>
      <c r="F65" s="346">
        <f>D65*E65</f>
        <v>540.71173006684035</v>
      </c>
      <c r="G65" s="291">
        <f>F65/$G$202*100</f>
        <v>2.0154804085867548</v>
      </c>
      <c r="H65" s="182"/>
    </row>
    <row r="66" spans="1:8" s="73" customFormat="1" ht="26.25" customHeight="1">
      <c r="A66" s="294"/>
      <c r="B66" s="294"/>
      <c r="C66" s="294"/>
      <c r="D66" s="304"/>
      <c r="E66" s="347"/>
      <c r="F66" s="347"/>
      <c r="G66" s="302"/>
      <c r="H66" s="182"/>
    </row>
    <row r="67" spans="1:8" s="73" customFormat="1" ht="7.5" customHeight="1">
      <c r="A67" s="294"/>
      <c r="B67" s="294"/>
      <c r="C67" s="294"/>
      <c r="D67" s="304"/>
      <c r="E67" s="347"/>
      <c r="F67" s="347"/>
      <c r="G67" s="302"/>
      <c r="H67" s="182"/>
    </row>
    <row r="68" spans="1:8" s="73" customFormat="1" ht="26.25" hidden="1" customHeight="1">
      <c r="A68" s="294"/>
      <c r="B68" s="294"/>
      <c r="C68" s="294"/>
      <c r="D68" s="304"/>
      <c r="E68" s="347"/>
      <c r="F68" s="347"/>
      <c r="G68" s="302"/>
      <c r="H68" s="182"/>
    </row>
    <row r="69" spans="1:8" s="73" customFormat="1" ht="26.25" hidden="1" customHeight="1">
      <c r="A69" s="295"/>
      <c r="B69" s="295"/>
      <c r="C69" s="295"/>
      <c r="D69" s="305"/>
      <c r="E69" s="348"/>
      <c r="F69" s="348"/>
      <c r="G69" s="292"/>
      <c r="H69" s="182"/>
    </row>
    <row r="70" spans="1:8" s="73" customFormat="1" ht="26.25" customHeight="1">
      <c r="A70" s="293">
        <v>39</v>
      </c>
      <c r="B70" s="293" t="s">
        <v>183</v>
      </c>
      <c r="C70" s="293" t="s">
        <v>88</v>
      </c>
      <c r="D70" s="293">
        <f>56.9</f>
        <v>56.9</v>
      </c>
      <c r="E70" s="346">
        <f>նախահաշիվ2!F71*$H$202</f>
        <v>16.442961617067663</v>
      </c>
      <c r="F70" s="346">
        <f>D70*E70</f>
        <v>935.60451601115005</v>
      </c>
      <c r="G70" s="291">
        <f>F70/$G$202*100</f>
        <v>3.4874267883418493</v>
      </c>
      <c r="H70" s="182"/>
    </row>
    <row r="71" spans="1:8" s="73" customFormat="1" ht="20.25" customHeight="1">
      <c r="A71" s="294"/>
      <c r="B71" s="294"/>
      <c r="C71" s="294"/>
      <c r="D71" s="294"/>
      <c r="E71" s="347"/>
      <c r="F71" s="347"/>
      <c r="G71" s="302"/>
      <c r="H71" s="182"/>
    </row>
    <row r="72" spans="1:8" s="73" customFormat="1" ht="8.25" hidden="1" customHeight="1">
      <c r="A72" s="294"/>
      <c r="B72" s="294"/>
      <c r="C72" s="294"/>
      <c r="D72" s="294"/>
      <c r="E72" s="347"/>
      <c r="F72" s="347"/>
      <c r="G72" s="302"/>
      <c r="H72" s="182"/>
    </row>
    <row r="73" spans="1:8" s="73" customFormat="1" ht="26.25" hidden="1" customHeight="1">
      <c r="A73" s="294"/>
      <c r="B73" s="294"/>
      <c r="C73" s="294"/>
      <c r="D73" s="294"/>
      <c r="E73" s="347"/>
      <c r="F73" s="347"/>
      <c r="G73" s="302"/>
      <c r="H73" s="182"/>
    </row>
    <row r="74" spans="1:8" s="73" customFormat="1" ht="26.25" hidden="1" customHeight="1">
      <c r="A74" s="295"/>
      <c r="B74" s="295"/>
      <c r="C74" s="295"/>
      <c r="D74" s="295"/>
      <c r="E74" s="348"/>
      <c r="F74" s="348"/>
      <c r="G74" s="292"/>
      <c r="H74" s="182"/>
    </row>
    <row r="75" spans="1:8" s="73" customFormat="1" ht="23.25" customHeight="1">
      <c r="A75" s="293">
        <v>40</v>
      </c>
      <c r="B75" s="293" t="s">
        <v>664</v>
      </c>
      <c r="C75" s="293" t="s">
        <v>25</v>
      </c>
      <c r="D75" s="303">
        <v>209.7</v>
      </c>
      <c r="E75" s="346">
        <f>նախահաշիվ2!F76*$H$202</f>
        <v>5.8959770246758101</v>
      </c>
      <c r="F75" s="346">
        <f>D75*E75</f>
        <v>1236.3863820745173</v>
      </c>
      <c r="G75" s="291">
        <f>F75/$G$202*100</f>
        <v>4.6085786417221035</v>
      </c>
      <c r="H75" s="182"/>
    </row>
    <row r="76" spans="1:8" s="73" customFormat="1" ht="23.25" customHeight="1">
      <c r="A76" s="294"/>
      <c r="B76" s="294"/>
      <c r="C76" s="294"/>
      <c r="D76" s="304"/>
      <c r="E76" s="347"/>
      <c r="F76" s="347"/>
      <c r="G76" s="302"/>
      <c r="H76" s="182"/>
    </row>
    <row r="77" spans="1:8" s="73" customFormat="1" ht="10.5" customHeight="1">
      <c r="A77" s="294"/>
      <c r="B77" s="294"/>
      <c r="C77" s="294"/>
      <c r="D77" s="304"/>
      <c r="E77" s="347"/>
      <c r="F77" s="347"/>
      <c r="G77" s="302"/>
      <c r="H77" s="182"/>
    </row>
    <row r="78" spans="1:8" s="73" customFormat="1" ht="23.25" hidden="1" customHeight="1">
      <c r="A78" s="295"/>
      <c r="B78" s="295"/>
      <c r="C78" s="295"/>
      <c r="D78" s="305"/>
      <c r="E78" s="348"/>
      <c r="F78" s="348"/>
      <c r="G78" s="292"/>
      <c r="H78" s="182"/>
    </row>
    <row r="79" spans="1:8" s="43" customFormat="1" ht="27.75" customHeight="1">
      <c r="A79" s="242">
        <v>41</v>
      </c>
      <c r="B79" s="242" t="s">
        <v>163</v>
      </c>
      <c r="C79" s="242" t="s">
        <v>26</v>
      </c>
      <c r="D79" s="241">
        <f>2.16*0.7</f>
        <v>1.512</v>
      </c>
      <c r="E79" s="261">
        <f>նախահաշիվ2!F80*$H$202</f>
        <v>192.0432225912889</v>
      </c>
      <c r="F79" s="258">
        <f>D79*E79</f>
        <v>290.36935255802882</v>
      </c>
      <c r="G79" s="201">
        <f t="shared" ref="G79" si="14">F79/$G$202*100</f>
        <v>1.0823396438290389</v>
      </c>
      <c r="H79" s="183"/>
    </row>
    <row r="80" spans="1:8" s="73" customFormat="1" ht="26.25" customHeight="1">
      <c r="A80" s="293">
        <v>42</v>
      </c>
      <c r="B80" s="293" t="s">
        <v>666</v>
      </c>
      <c r="C80" s="293" t="s">
        <v>184</v>
      </c>
      <c r="D80" s="303">
        <f>39.55*0.6</f>
        <v>23.729999999999997</v>
      </c>
      <c r="E80" s="346">
        <f>նախահաշիվ2!F81*$H$202</f>
        <v>1.6542287526803758</v>
      </c>
      <c r="F80" s="346">
        <f>D80*E80</f>
        <v>39.254848301105312</v>
      </c>
      <c r="G80" s="291">
        <f>F80/$G$202*100</f>
        <v>0.14632080884049378</v>
      </c>
      <c r="H80" s="182"/>
    </row>
    <row r="81" spans="1:8" s="73" customFormat="1" ht="26.25" customHeight="1">
      <c r="A81" s="295"/>
      <c r="B81" s="295"/>
      <c r="C81" s="295"/>
      <c r="D81" s="305"/>
      <c r="E81" s="348"/>
      <c r="F81" s="348"/>
      <c r="G81" s="292"/>
      <c r="H81" s="182"/>
    </row>
    <row r="82" spans="1:8" s="43" customFormat="1" ht="35.25" customHeight="1">
      <c r="A82" s="242">
        <v>43</v>
      </c>
      <c r="B82" s="242" t="s">
        <v>214</v>
      </c>
      <c r="C82" s="242" t="s">
        <v>26</v>
      </c>
      <c r="D82" s="250">
        <f>5.24*1.05*0.05*0.7</f>
        <v>0.19257000000000005</v>
      </c>
      <c r="E82" s="261">
        <f>նախահաշիվ2!F83*$H$202</f>
        <v>192.0432225912889</v>
      </c>
      <c r="F82" s="258">
        <f>D82*E82</f>
        <v>36.981763374404508</v>
      </c>
      <c r="G82" s="201">
        <f t="shared" ref="G82" si="15">F82/$G$202*100</f>
        <v>0.13784797963767068</v>
      </c>
      <c r="H82" s="183"/>
    </row>
    <row r="83" spans="1:8" s="73" customFormat="1" ht="26.25" customHeight="1">
      <c r="A83" s="293">
        <v>44</v>
      </c>
      <c r="B83" s="293" t="s">
        <v>186</v>
      </c>
      <c r="C83" s="293" t="s">
        <v>92</v>
      </c>
      <c r="D83" s="293">
        <v>4</v>
      </c>
      <c r="E83" s="346">
        <f>նախահաշիվ2!F84*$H$202</f>
        <v>3.3077462514042058</v>
      </c>
      <c r="F83" s="346">
        <f>D83*E83</f>
        <v>13.230985005616823</v>
      </c>
      <c r="G83" s="291">
        <f>F83/$G$202*100</f>
        <v>4.9317944446719129E-2</v>
      </c>
      <c r="H83" s="182"/>
    </row>
    <row r="84" spans="1:8" s="73" customFormat="1" ht="16.5" customHeight="1">
      <c r="A84" s="295"/>
      <c r="B84" s="295"/>
      <c r="C84" s="295"/>
      <c r="D84" s="295"/>
      <c r="E84" s="348"/>
      <c r="F84" s="348"/>
      <c r="G84" s="292"/>
      <c r="H84" s="182"/>
    </row>
    <row r="85" spans="1:8" s="73" customFormat="1" ht="26.25" customHeight="1">
      <c r="A85" s="293">
        <v>45</v>
      </c>
      <c r="B85" s="293" t="s">
        <v>191</v>
      </c>
      <c r="C85" s="293" t="s">
        <v>92</v>
      </c>
      <c r="D85" s="293">
        <f>D83*2</f>
        <v>8</v>
      </c>
      <c r="E85" s="346">
        <f>նախահաշիվ2!F86*$H$202</f>
        <v>2.1816746280280115</v>
      </c>
      <c r="F85" s="346">
        <f>D85*E85</f>
        <v>17.453397024224092</v>
      </c>
      <c r="G85" s="291">
        <f>F85/$G$202*100</f>
        <v>6.5056809034384377E-2</v>
      </c>
      <c r="H85" s="182"/>
    </row>
    <row r="86" spans="1:8" s="73" customFormat="1" ht="13.5" customHeight="1">
      <c r="A86" s="295"/>
      <c r="B86" s="295"/>
      <c r="C86" s="295"/>
      <c r="D86" s="295"/>
      <c r="E86" s="348"/>
      <c r="F86" s="348"/>
      <c r="G86" s="292"/>
      <c r="H86" s="182"/>
    </row>
    <row r="87" spans="1:8" s="73" customFormat="1" ht="26.25" customHeight="1">
      <c r="A87" s="293">
        <v>46</v>
      </c>
      <c r="B87" s="293" t="s">
        <v>165</v>
      </c>
      <c r="C87" s="293" t="s">
        <v>166</v>
      </c>
      <c r="D87" s="293">
        <f>D83*3.7</f>
        <v>14.8</v>
      </c>
      <c r="E87" s="346">
        <f>նախահաշիվ2!F88*$H$202</f>
        <v>4.7611683809546461</v>
      </c>
      <c r="F87" s="346">
        <f>D87*E87</f>
        <v>70.465292038128766</v>
      </c>
      <c r="G87" s="291">
        <f>F87/$G$202*100</f>
        <v>0.26265643538126449</v>
      </c>
      <c r="H87" s="182"/>
    </row>
    <row r="88" spans="1:8" s="73" customFormat="1" ht="20.25" customHeight="1">
      <c r="A88" s="294"/>
      <c r="B88" s="294"/>
      <c r="C88" s="294"/>
      <c r="D88" s="294"/>
      <c r="E88" s="347"/>
      <c r="F88" s="347"/>
      <c r="G88" s="302"/>
      <c r="H88" s="182"/>
    </row>
    <row r="89" spans="1:8" s="73" customFormat="1" ht="26.25" hidden="1" customHeight="1">
      <c r="A89" s="295"/>
      <c r="B89" s="295"/>
      <c r="C89" s="295"/>
      <c r="D89" s="295"/>
      <c r="E89" s="348"/>
      <c r="F89" s="348"/>
      <c r="G89" s="292"/>
      <c r="H89" s="182"/>
    </row>
    <row r="90" spans="1:8" s="73" customFormat="1" ht="26.25" customHeight="1">
      <c r="A90" s="293">
        <v>47</v>
      </c>
      <c r="B90" s="293" t="s">
        <v>197</v>
      </c>
      <c r="C90" s="293" t="s">
        <v>24</v>
      </c>
      <c r="D90" s="306">
        <f>D82+D79</f>
        <v>1.7045700000000001</v>
      </c>
      <c r="E90" s="346">
        <f>նախահաշիվ2!F91*$H$202</f>
        <v>9.865055436328193</v>
      </c>
      <c r="F90" s="346">
        <f>D90*E90</f>
        <v>16.815677545101948</v>
      </c>
      <c r="G90" s="291">
        <f>F90/$G$202*100</f>
        <v>6.2679736289567189E-2</v>
      </c>
      <c r="H90" s="182"/>
    </row>
    <row r="91" spans="1:8" s="73" customFormat="1" ht="14.25" customHeight="1">
      <c r="A91" s="295"/>
      <c r="B91" s="295"/>
      <c r="C91" s="295"/>
      <c r="D91" s="295"/>
      <c r="E91" s="348"/>
      <c r="F91" s="348"/>
      <c r="G91" s="292"/>
      <c r="H91" s="182"/>
    </row>
    <row r="92" spans="1:8" s="73" customFormat="1" ht="26.25" customHeight="1">
      <c r="A92" s="293">
        <v>48</v>
      </c>
      <c r="B92" s="293" t="s">
        <v>168</v>
      </c>
      <c r="C92" s="293" t="s">
        <v>27</v>
      </c>
      <c r="D92" s="303">
        <f>D65</f>
        <v>2.3428999999999998</v>
      </c>
      <c r="E92" s="346">
        <f>նախահաշիվ2!F93*$H$202</f>
        <v>0.32453893870091011</v>
      </c>
      <c r="F92" s="346">
        <f>D92*E92</f>
        <v>0.76036227948236224</v>
      </c>
      <c r="G92" s="291">
        <f>F92/$G$202*100</f>
        <v>2.8342186649726051E-3</v>
      </c>
      <c r="H92" s="182"/>
    </row>
    <row r="93" spans="1:8" s="73" customFormat="1" ht="10.5" customHeight="1">
      <c r="A93" s="294"/>
      <c r="B93" s="294"/>
      <c r="C93" s="294"/>
      <c r="D93" s="304"/>
      <c r="E93" s="347"/>
      <c r="F93" s="347"/>
      <c r="G93" s="302"/>
      <c r="H93" s="182"/>
    </row>
    <row r="94" spans="1:8" s="73" customFormat="1" ht="26.25" hidden="1" customHeight="1">
      <c r="A94" s="295"/>
      <c r="B94" s="295"/>
      <c r="C94" s="295"/>
      <c r="D94" s="305"/>
      <c r="E94" s="348"/>
      <c r="F94" s="348"/>
      <c r="G94" s="292"/>
      <c r="H94" s="182"/>
    </row>
    <row r="95" spans="1:8" s="73" customFormat="1" ht="26.25" customHeight="1">
      <c r="A95" s="293">
        <v>49</v>
      </c>
      <c r="B95" s="293" t="s">
        <v>170</v>
      </c>
      <c r="C95" s="293" t="s">
        <v>92</v>
      </c>
      <c r="D95" s="293">
        <v>2</v>
      </c>
      <c r="E95" s="346">
        <f>նախահաշիվ2!F96</f>
        <v>45.641821829999998</v>
      </c>
      <c r="F95" s="346">
        <f>D95*E95</f>
        <v>91.283643659999996</v>
      </c>
      <c r="G95" s="291">
        <f>F95/$G$202*100</f>
        <v>0.34025597225050341</v>
      </c>
      <c r="H95" s="182"/>
    </row>
    <row r="96" spans="1:8" s="73" customFormat="1" ht="12.75" customHeight="1">
      <c r="A96" s="295"/>
      <c r="B96" s="295"/>
      <c r="C96" s="295"/>
      <c r="D96" s="295"/>
      <c r="E96" s="348"/>
      <c r="F96" s="348"/>
      <c r="G96" s="292"/>
      <c r="H96" s="182"/>
    </row>
    <row r="97" spans="1:8" s="34" customFormat="1" ht="23.25" customHeight="1">
      <c r="A97" s="48"/>
      <c r="B97" s="308" t="s">
        <v>23</v>
      </c>
      <c r="C97" s="309"/>
      <c r="D97" s="50"/>
      <c r="E97" s="258"/>
      <c r="F97" s="266">
        <f>SUM(F63:F96)</f>
        <v>3718.5489086739053</v>
      </c>
      <c r="G97" s="201">
        <f t="shared" ref="G97" si="16">F97/$G$202*100</f>
        <v>13.860735872842</v>
      </c>
      <c r="H97" s="178"/>
    </row>
    <row r="98" spans="1:8" s="34" customFormat="1" ht="23.25" customHeight="1">
      <c r="A98" s="24"/>
      <c r="B98" s="310" t="s">
        <v>280</v>
      </c>
      <c r="C98" s="311"/>
      <c r="D98" s="249"/>
      <c r="E98" s="257"/>
      <c r="F98" s="267"/>
      <c r="G98" s="32"/>
      <c r="H98" s="178"/>
    </row>
    <row r="99" spans="1:8" s="73" customFormat="1" ht="30" customHeight="1">
      <c r="A99" s="293">
        <v>50</v>
      </c>
      <c r="B99" s="299" t="s">
        <v>341</v>
      </c>
      <c r="C99" s="293" t="s">
        <v>25</v>
      </c>
      <c r="D99" s="291">
        <f>4.17*3</f>
        <v>12.51</v>
      </c>
      <c r="E99" s="346">
        <f>նախահաշիվ2!F100*$H$202</f>
        <v>16.383973535089005</v>
      </c>
      <c r="F99" s="346">
        <f>D99*E99</f>
        <v>204.96350892396345</v>
      </c>
      <c r="G99" s="291">
        <f>F99/$G$202*100</f>
        <v>0.76399292588007905</v>
      </c>
      <c r="H99" s="182"/>
    </row>
    <row r="100" spans="1:8" s="73" customFormat="1" ht="14.25" customHeight="1">
      <c r="A100" s="295"/>
      <c r="B100" s="301"/>
      <c r="C100" s="295"/>
      <c r="D100" s="292"/>
      <c r="E100" s="348"/>
      <c r="F100" s="348"/>
      <c r="G100" s="292"/>
      <c r="H100" s="182"/>
    </row>
    <row r="101" spans="1:8" s="73" customFormat="1" ht="23.25" customHeight="1">
      <c r="A101" s="293">
        <v>51</v>
      </c>
      <c r="B101" s="299" t="s">
        <v>337</v>
      </c>
      <c r="C101" s="293" t="s">
        <v>25</v>
      </c>
      <c r="D101" s="319">
        <f>63.84</f>
        <v>63.84</v>
      </c>
      <c r="E101" s="346">
        <f>նախահաշիվ2!F102*$H$202</f>
        <v>4.3255256871573851</v>
      </c>
      <c r="F101" s="346">
        <f>D101*E101</f>
        <v>276.1415598681275</v>
      </c>
      <c r="G101" s="291">
        <f>F101/$G$202*100</f>
        <v>1.0293061403383985</v>
      </c>
      <c r="H101" s="182"/>
    </row>
    <row r="102" spans="1:8" s="73" customFormat="1" ht="23.25" customHeight="1">
      <c r="A102" s="295"/>
      <c r="B102" s="301"/>
      <c r="C102" s="295"/>
      <c r="D102" s="320"/>
      <c r="E102" s="348"/>
      <c r="F102" s="348"/>
      <c r="G102" s="292"/>
      <c r="H102" s="182"/>
    </row>
    <row r="103" spans="1:8" s="73" customFormat="1" ht="30" customHeight="1">
      <c r="A103" s="253">
        <v>52</v>
      </c>
      <c r="B103" s="74" t="s">
        <v>338</v>
      </c>
      <c r="C103" s="253" t="s">
        <v>24</v>
      </c>
      <c r="D103" s="29">
        <f>D99*0.09+D101*0.01125</f>
        <v>1.8441000000000001</v>
      </c>
      <c r="E103" s="261">
        <f>նախահաշիվ2!F104*$H$202</f>
        <v>3.1793567541123795</v>
      </c>
      <c r="F103" s="258">
        <f>D103*E103</f>
        <v>5.8630517902586394</v>
      </c>
      <c r="G103" s="201">
        <f t="shared" ref="G103:G104" si="17">F103/$G$202*100</f>
        <v>2.1854280868541617E-2</v>
      </c>
      <c r="H103" s="182"/>
    </row>
    <row r="104" spans="1:8" s="73" customFormat="1" ht="34.5" customHeight="1">
      <c r="A104" s="253">
        <v>53</v>
      </c>
      <c r="B104" s="74" t="s">
        <v>344</v>
      </c>
      <c r="C104" s="253" t="s">
        <v>22</v>
      </c>
      <c r="D104" s="28">
        <v>2.5000000000000001E-2</v>
      </c>
      <c r="E104" s="261">
        <f>նախահաշիվ2!F105*$H$202</f>
        <v>1864.8326734111874</v>
      </c>
      <c r="F104" s="258">
        <f>D104*E104</f>
        <v>46.62081683527969</v>
      </c>
      <c r="G104" s="201">
        <f t="shared" si="17"/>
        <v>0.17377714915154965</v>
      </c>
      <c r="H104" s="182"/>
    </row>
    <row r="105" spans="1:8" s="73" customFormat="1" ht="28.5" customHeight="1">
      <c r="A105" s="293">
        <v>54</v>
      </c>
      <c r="B105" s="293" t="s">
        <v>279</v>
      </c>
      <c r="C105" s="293" t="s">
        <v>24</v>
      </c>
      <c r="D105" s="319">
        <f>2*0.8*5*0.15*0.1</f>
        <v>0.12</v>
      </c>
      <c r="E105" s="346">
        <f>նախահաշիվ2!F106*$H$202</f>
        <v>88.666143814105354</v>
      </c>
      <c r="F105" s="346">
        <f>D105*E105</f>
        <v>10.639937257692642</v>
      </c>
      <c r="G105" s="291">
        <f>F105/$G$202*100</f>
        <v>3.9659922097160571E-2</v>
      </c>
      <c r="H105" s="182"/>
    </row>
    <row r="106" spans="1:8" s="73" customFormat="1" ht="8.25" customHeight="1">
      <c r="A106" s="294"/>
      <c r="B106" s="294"/>
      <c r="C106" s="294"/>
      <c r="D106" s="321"/>
      <c r="E106" s="347"/>
      <c r="F106" s="347"/>
      <c r="G106" s="302"/>
      <c r="H106" s="182"/>
    </row>
    <row r="107" spans="1:8" s="73" customFormat="1" ht="28.5" hidden="1" customHeight="1">
      <c r="A107" s="294"/>
      <c r="B107" s="294"/>
      <c r="C107" s="294"/>
      <c r="D107" s="321"/>
      <c r="E107" s="347"/>
      <c r="F107" s="347"/>
      <c r="G107" s="302"/>
      <c r="H107" s="182"/>
    </row>
    <row r="108" spans="1:8" s="73" customFormat="1" ht="28.5" hidden="1" customHeight="1">
      <c r="A108" s="295"/>
      <c r="B108" s="295"/>
      <c r="C108" s="295"/>
      <c r="D108" s="320"/>
      <c r="E108" s="348"/>
      <c r="F108" s="348"/>
      <c r="G108" s="292"/>
      <c r="H108" s="182"/>
    </row>
    <row r="109" spans="1:8" s="43" customFormat="1" ht="21.75" customHeight="1">
      <c r="A109" s="246" t="s">
        <v>704</v>
      </c>
      <c r="B109" s="242" t="s">
        <v>252</v>
      </c>
      <c r="C109" s="256" t="s">
        <v>22</v>
      </c>
      <c r="D109" s="153">
        <f>0.003*5</f>
        <v>1.4999999999999999E-2</v>
      </c>
      <c r="E109" s="261">
        <f>նախահաշիվ2!F110*$H$202</f>
        <v>507.14573008555294</v>
      </c>
      <c r="F109" s="258">
        <f>D109*E109</f>
        <v>7.6071859512832942</v>
      </c>
      <c r="G109" s="201">
        <f t="shared" ref="G109:G111" si="18">F109/$G$202*100</f>
        <v>2.8355468166730149E-2</v>
      </c>
      <c r="H109" s="183"/>
    </row>
    <row r="110" spans="1:8" s="43" customFormat="1" ht="21.75" customHeight="1">
      <c r="A110" s="246" t="s">
        <v>409</v>
      </c>
      <c r="B110" s="242" t="s">
        <v>254</v>
      </c>
      <c r="C110" s="256" t="s">
        <v>22</v>
      </c>
      <c r="D110" s="162">
        <f>2*4*0.888/1000*5</f>
        <v>3.5520000000000003E-2</v>
      </c>
      <c r="E110" s="261">
        <f>նախահաշիվ2!F111*$H$202</f>
        <v>399.92017581583514</v>
      </c>
      <c r="F110" s="258">
        <f>D110*E110</f>
        <v>14.205164644978465</v>
      </c>
      <c r="G110" s="201">
        <f t="shared" si="18"/>
        <v>5.2949158397514663E-2</v>
      </c>
      <c r="H110" s="183"/>
    </row>
    <row r="111" spans="1:8" s="34" customFormat="1" ht="23.25" customHeight="1">
      <c r="A111" s="48"/>
      <c r="B111" s="308" t="s">
        <v>23</v>
      </c>
      <c r="C111" s="309"/>
      <c r="D111" s="28"/>
      <c r="E111" s="258"/>
      <c r="F111" s="266">
        <f>SUM(F99:F110)</f>
        <v>566.0412252715837</v>
      </c>
      <c r="G111" s="201">
        <f t="shared" si="18"/>
        <v>2.1098950448999743</v>
      </c>
      <c r="H111" s="178"/>
    </row>
    <row r="112" spans="1:8" s="34" customFormat="1" ht="23.25" customHeight="1">
      <c r="A112" s="24"/>
      <c r="B112" s="310" t="s">
        <v>281</v>
      </c>
      <c r="C112" s="311"/>
      <c r="D112" s="249"/>
      <c r="E112" s="257"/>
      <c r="F112" s="267"/>
      <c r="G112" s="32"/>
      <c r="H112" s="178"/>
    </row>
    <row r="113" spans="1:8" s="43" customFormat="1" ht="44.25" customHeight="1">
      <c r="A113" s="242">
        <v>57</v>
      </c>
      <c r="B113" s="242" t="s">
        <v>283</v>
      </c>
      <c r="C113" s="242" t="s">
        <v>27</v>
      </c>
      <c r="D113" s="249">
        <f>10*3.6/2</f>
        <v>18</v>
      </c>
      <c r="E113" s="261">
        <f>նախահաշիվ2!F114*$H$202</f>
        <v>25.062215965584912</v>
      </c>
      <c r="F113" s="258">
        <f>D113*E113</f>
        <v>451.11988738052844</v>
      </c>
      <c r="G113" s="201">
        <f t="shared" ref="G113:G117" si="19">F113/$G$202*100</f>
        <v>1.6815305538626362</v>
      </c>
      <c r="H113" s="183"/>
    </row>
    <row r="114" spans="1:8" s="43" customFormat="1" ht="28.5" customHeight="1">
      <c r="A114" s="242">
        <v>58</v>
      </c>
      <c r="B114" s="242" t="s">
        <v>107</v>
      </c>
      <c r="C114" s="242" t="s">
        <v>27</v>
      </c>
      <c r="D114" s="249">
        <f>D113</f>
        <v>18</v>
      </c>
      <c r="E114" s="261">
        <f>նախահաշիվ2!F115*$H$202</f>
        <v>37.593323948377368</v>
      </c>
      <c r="F114" s="258">
        <f>D114*E114</f>
        <v>676.6798310707926</v>
      </c>
      <c r="G114" s="201">
        <f t="shared" si="19"/>
        <v>2.5222958307939543</v>
      </c>
      <c r="H114" s="183"/>
    </row>
    <row r="115" spans="1:8" s="43" customFormat="1" ht="35.25" customHeight="1">
      <c r="A115" s="242">
        <v>59</v>
      </c>
      <c r="B115" s="242" t="s">
        <v>282</v>
      </c>
      <c r="C115" s="242" t="s">
        <v>88</v>
      </c>
      <c r="D115" s="249">
        <f>10*1.9</f>
        <v>19</v>
      </c>
      <c r="E115" s="261">
        <f>նախահաշիվ2!F116*$H$202</f>
        <v>5.3108680283881888</v>
      </c>
      <c r="F115" s="258">
        <f>D115*E115</f>
        <v>100.90649253937559</v>
      </c>
      <c r="G115" s="201">
        <f t="shared" si="19"/>
        <v>0.37612473986309997</v>
      </c>
      <c r="H115" s="183"/>
    </row>
    <row r="116" spans="1:8" s="43" customFormat="1" ht="41.25" customHeight="1">
      <c r="A116" s="242">
        <v>60</v>
      </c>
      <c r="B116" s="242" t="s">
        <v>123</v>
      </c>
      <c r="C116" s="242" t="s">
        <v>27</v>
      </c>
      <c r="D116" s="244">
        <f>(6*0.8*2.1+0.85*2.25+1.55*2.55)</f>
        <v>15.945</v>
      </c>
      <c r="E116" s="261">
        <f>նախահաշիվ2!F117*$H$202</f>
        <v>46.991654935471708</v>
      </c>
      <c r="F116" s="258">
        <f>D116*E116</f>
        <v>749.28193794609638</v>
      </c>
      <c r="G116" s="201">
        <f t="shared" si="19"/>
        <v>2.7929171543062221</v>
      </c>
      <c r="H116" s="183"/>
    </row>
    <row r="117" spans="1:8" s="34" customFormat="1" ht="23.25" customHeight="1">
      <c r="A117" s="48"/>
      <c r="B117" s="308" t="s">
        <v>23</v>
      </c>
      <c r="C117" s="309"/>
      <c r="D117" s="28"/>
      <c r="E117" s="258"/>
      <c r="F117" s="266">
        <f>SUM(F113:F116)</f>
        <v>1977.9881489367931</v>
      </c>
      <c r="G117" s="201">
        <f t="shared" si="19"/>
        <v>7.372868278825913</v>
      </c>
      <c r="H117" s="178"/>
    </row>
    <row r="118" spans="1:8" s="34" customFormat="1" ht="23.25" customHeight="1">
      <c r="A118" s="24"/>
      <c r="B118" s="310" t="s">
        <v>284</v>
      </c>
      <c r="C118" s="311"/>
      <c r="D118" s="249"/>
      <c r="E118" s="257"/>
      <c r="F118" s="267"/>
      <c r="G118" s="32"/>
      <c r="H118" s="178"/>
    </row>
    <row r="119" spans="1:8" s="73" customFormat="1" ht="24" customHeight="1">
      <c r="A119" s="296" t="s">
        <v>705</v>
      </c>
      <c r="B119" s="293" t="s">
        <v>247</v>
      </c>
      <c r="C119" s="293" t="s">
        <v>24</v>
      </c>
      <c r="D119" s="293">
        <f>161.6*0.12</f>
        <v>19.391999999999999</v>
      </c>
      <c r="E119" s="346">
        <f>նախահաշիվ2!F120*$H$202</f>
        <v>16.306209787621849</v>
      </c>
      <c r="F119" s="346">
        <f>D119*E119</f>
        <v>316.21002020156288</v>
      </c>
      <c r="G119" s="291">
        <f>F119/$G$202*100</f>
        <v>1.1786596540753611</v>
      </c>
      <c r="H119" s="182"/>
    </row>
    <row r="120" spans="1:8" s="73" customFormat="1" ht="14.25" customHeight="1">
      <c r="A120" s="298"/>
      <c r="B120" s="295"/>
      <c r="C120" s="295"/>
      <c r="D120" s="295"/>
      <c r="E120" s="348"/>
      <c r="F120" s="348"/>
      <c r="G120" s="292"/>
      <c r="H120" s="182"/>
    </row>
    <row r="121" spans="1:8" s="73" customFormat="1" ht="24" customHeight="1">
      <c r="A121" s="293">
        <v>62</v>
      </c>
      <c r="B121" s="293" t="s">
        <v>372</v>
      </c>
      <c r="C121" s="293" t="s">
        <v>24</v>
      </c>
      <c r="D121" s="293">
        <f>161.6*0.08</f>
        <v>12.927999999999999</v>
      </c>
      <c r="E121" s="346">
        <f>նախահաշիվ2!F122*$H$202</f>
        <v>57.00030627072956</v>
      </c>
      <c r="F121" s="346">
        <f>D121*E121</f>
        <v>736.89995946799172</v>
      </c>
      <c r="G121" s="291">
        <f>F121/$G$202*100</f>
        <v>2.7467638462596629</v>
      </c>
      <c r="H121" s="182"/>
    </row>
    <row r="122" spans="1:8" s="73" customFormat="1" ht="12" customHeight="1">
      <c r="A122" s="294"/>
      <c r="B122" s="294"/>
      <c r="C122" s="294"/>
      <c r="D122" s="294"/>
      <c r="E122" s="347"/>
      <c r="F122" s="347"/>
      <c r="G122" s="302"/>
      <c r="H122" s="182"/>
    </row>
    <row r="123" spans="1:8" s="73" customFormat="1" ht="24" hidden="1" customHeight="1">
      <c r="A123" s="294"/>
      <c r="B123" s="294"/>
      <c r="C123" s="294"/>
      <c r="D123" s="294"/>
      <c r="E123" s="347"/>
      <c r="F123" s="347"/>
      <c r="G123" s="302"/>
      <c r="H123" s="182"/>
    </row>
    <row r="124" spans="1:8" s="73" customFormat="1" ht="24" hidden="1" customHeight="1">
      <c r="A124" s="295"/>
      <c r="B124" s="295"/>
      <c r="C124" s="295"/>
      <c r="D124" s="295"/>
      <c r="E124" s="348"/>
      <c r="F124" s="348"/>
      <c r="G124" s="292"/>
      <c r="H124" s="182"/>
    </row>
    <row r="125" spans="1:8" s="73" customFormat="1" ht="40.5" customHeight="1">
      <c r="A125" s="253">
        <v>63</v>
      </c>
      <c r="B125" s="157" t="s">
        <v>374</v>
      </c>
      <c r="C125" s="253" t="s">
        <v>27</v>
      </c>
      <c r="D125" s="50">
        <v>161.6</v>
      </c>
      <c r="E125" s="261">
        <f>նախահաշիվ2!F126*$H$202</f>
        <v>1.3910266984898614</v>
      </c>
      <c r="F125" s="258">
        <f>D125*E125</f>
        <v>224.78991447596158</v>
      </c>
      <c r="G125" s="201">
        <f t="shared" ref="G125:G126" si="20">F125/$G$202*100</f>
        <v>0.83789502517022796</v>
      </c>
      <c r="H125" s="182"/>
    </row>
    <row r="126" spans="1:8" s="43" customFormat="1" ht="36.75" customHeight="1">
      <c r="A126" s="248">
        <v>64</v>
      </c>
      <c r="B126" s="241" t="s">
        <v>115</v>
      </c>
      <c r="C126" s="241" t="s">
        <v>27</v>
      </c>
      <c r="D126" s="249">
        <v>161.6</v>
      </c>
      <c r="E126" s="261">
        <f>նախահաշիվ2!F127*$H$202</f>
        <v>2.4572695741687864</v>
      </c>
      <c r="F126" s="258">
        <f>D126*E126</f>
        <v>397.0947631856759</v>
      </c>
      <c r="G126" s="201">
        <f t="shared" si="20"/>
        <v>1.4801541580283319</v>
      </c>
      <c r="H126" s="183"/>
    </row>
    <row r="127" spans="1:8" s="73" customFormat="1" ht="27.75" customHeight="1">
      <c r="A127" s="296" t="s">
        <v>419</v>
      </c>
      <c r="B127" s="293" t="s">
        <v>358</v>
      </c>
      <c r="C127" s="293" t="s">
        <v>27</v>
      </c>
      <c r="D127" s="303">
        <f>(78.3+11.45)</f>
        <v>89.75</v>
      </c>
      <c r="E127" s="346">
        <f>նախահաշիվ2!F128*$H$202</f>
        <v>9.4718050533048004</v>
      </c>
      <c r="F127" s="346">
        <f>D127*E127</f>
        <v>850.0945035341058</v>
      </c>
      <c r="G127" s="291">
        <f>F127/$G$202*100</f>
        <v>3.1686917853779084</v>
      </c>
      <c r="H127" s="182"/>
    </row>
    <row r="128" spans="1:8" s="73" customFormat="1" ht="5.25" customHeight="1">
      <c r="A128" s="298"/>
      <c r="B128" s="295"/>
      <c r="C128" s="295"/>
      <c r="D128" s="305"/>
      <c r="E128" s="348"/>
      <c r="F128" s="348"/>
      <c r="G128" s="292"/>
      <c r="H128" s="182"/>
    </row>
    <row r="129" spans="1:8" s="73" customFormat="1" ht="27.75" customHeight="1">
      <c r="A129" s="296" t="s">
        <v>420</v>
      </c>
      <c r="B129" s="293" t="s">
        <v>356</v>
      </c>
      <c r="C129" s="293" t="s">
        <v>27</v>
      </c>
      <c r="D129" s="303">
        <f>69.6*0.1</f>
        <v>6.96</v>
      </c>
      <c r="E129" s="346">
        <f>նախահաշիվ2!F130*H202</f>
        <v>8.1871562521902632</v>
      </c>
      <c r="F129" s="346">
        <f>D129*E129</f>
        <v>56.982607515244233</v>
      </c>
      <c r="G129" s="291">
        <f>F129/$G$202*100</f>
        <v>0.21240029148797313</v>
      </c>
      <c r="H129" s="182"/>
    </row>
    <row r="130" spans="1:8" s="73" customFormat="1" ht="10.5" customHeight="1">
      <c r="A130" s="298"/>
      <c r="B130" s="295"/>
      <c r="C130" s="295"/>
      <c r="D130" s="305"/>
      <c r="E130" s="348"/>
      <c r="F130" s="348"/>
      <c r="G130" s="292"/>
      <c r="H130" s="182"/>
    </row>
    <row r="131" spans="1:8" s="163" customFormat="1" ht="21.75" customHeight="1">
      <c r="A131" s="335">
        <v>67</v>
      </c>
      <c r="B131" s="291" t="s">
        <v>689</v>
      </c>
      <c r="C131" s="291" t="s">
        <v>27</v>
      </c>
      <c r="D131" s="303">
        <v>71.849999999999994</v>
      </c>
      <c r="E131" s="346">
        <f>նախահաշիվ2!F132*$H$202</f>
        <v>7.6952691948239158</v>
      </c>
      <c r="F131" s="346">
        <f>D131*E131</f>
        <v>552.90509164809828</v>
      </c>
      <c r="G131" s="291">
        <f>F131/$G$202*100</f>
        <v>2.0609306550217674</v>
      </c>
      <c r="H131" s="184"/>
    </row>
    <row r="132" spans="1:8" s="163" customFormat="1" ht="9" customHeight="1">
      <c r="A132" s="336"/>
      <c r="B132" s="302"/>
      <c r="C132" s="302"/>
      <c r="D132" s="321"/>
      <c r="E132" s="347"/>
      <c r="F132" s="347"/>
      <c r="G132" s="302"/>
      <c r="H132" s="184"/>
    </row>
    <row r="133" spans="1:8" s="43" customFormat="1" ht="17.25" hidden="1" customHeight="1">
      <c r="A133" s="337"/>
      <c r="B133" s="292"/>
      <c r="C133" s="292"/>
      <c r="D133" s="320"/>
      <c r="E133" s="348"/>
      <c r="F133" s="348"/>
      <c r="G133" s="292"/>
      <c r="H133" s="183"/>
    </row>
    <row r="134" spans="1:8" s="34" customFormat="1" ht="23.25" customHeight="1">
      <c r="A134" s="48"/>
      <c r="B134" s="308" t="s">
        <v>23</v>
      </c>
      <c r="C134" s="309"/>
      <c r="D134" s="28"/>
      <c r="E134" s="258"/>
      <c r="F134" s="266">
        <f>SUM(F119:F133)</f>
        <v>3134.9768600286402</v>
      </c>
      <c r="G134" s="201">
        <f t="shared" ref="G134" si="21">F134/$G$202*100</f>
        <v>11.685495415421233</v>
      </c>
      <c r="H134" s="178"/>
    </row>
    <row r="135" spans="1:8" s="34" customFormat="1" ht="23.25" customHeight="1">
      <c r="A135" s="24"/>
      <c r="B135" s="310" t="s">
        <v>285</v>
      </c>
      <c r="C135" s="311"/>
      <c r="D135" s="249"/>
      <c r="E135" s="257"/>
      <c r="F135" s="267"/>
      <c r="G135" s="32"/>
      <c r="H135" s="178"/>
    </row>
    <row r="136" spans="1:8" s="73" customFormat="1" ht="22.5" customHeight="1">
      <c r="A136" s="293">
        <v>68</v>
      </c>
      <c r="B136" s="299" t="s">
        <v>359</v>
      </c>
      <c r="C136" s="293" t="s">
        <v>25</v>
      </c>
      <c r="D136" s="303">
        <f>(265.2-0.85*2.65-0.85*2.25-1.55*2.55)</f>
        <v>257.08249999999998</v>
      </c>
      <c r="E136" s="346">
        <f>նախահաշիվ2!F137*$H$202</f>
        <v>2.4465741621076087</v>
      </c>
      <c r="F136" s="346">
        <f>D136*E136</f>
        <v>628.97140203002925</v>
      </c>
      <c r="G136" s="291">
        <f>F136/$G$202*100</f>
        <v>2.3444646525352106</v>
      </c>
      <c r="H136" s="182"/>
    </row>
    <row r="137" spans="1:8" s="73" customFormat="1" ht="15" customHeight="1">
      <c r="A137" s="295"/>
      <c r="B137" s="301"/>
      <c r="C137" s="295"/>
      <c r="D137" s="305"/>
      <c r="E137" s="348"/>
      <c r="F137" s="348"/>
      <c r="G137" s="292"/>
      <c r="H137" s="182"/>
    </row>
    <row r="138" spans="1:8" s="73" customFormat="1" ht="23.25" customHeight="1">
      <c r="A138" s="293">
        <v>69</v>
      </c>
      <c r="B138" s="299" t="s">
        <v>360</v>
      </c>
      <c r="C138" s="293" t="s">
        <v>25</v>
      </c>
      <c r="D138" s="303">
        <v>118.75</v>
      </c>
      <c r="E138" s="346">
        <f>նախահաշիվ2!F139*$H$202</f>
        <v>2.5814016685413375</v>
      </c>
      <c r="F138" s="346">
        <f>D138*E138</f>
        <v>306.54144813928383</v>
      </c>
      <c r="G138" s="291">
        <f>F138/$G$202*100</f>
        <v>1.1426204552066332</v>
      </c>
      <c r="H138" s="182"/>
    </row>
    <row r="139" spans="1:8" s="73" customFormat="1" ht="12.75" customHeight="1">
      <c r="A139" s="295"/>
      <c r="B139" s="301"/>
      <c r="C139" s="295"/>
      <c r="D139" s="320"/>
      <c r="E139" s="348"/>
      <c r="F139" s="348"/>
      <c r="G139" s="292"/>
      <c r="H139" s="182"/>
    </row>
    <row r="140" spans="1:8" s="73" customFormat="1" ht="27.75" customHeight="1">
      <c r="A140" s="293">
        <v>70</v>
      </c>
      <c r="B140" s="293" t="s">
        <v>361</v>
      </c>
      <c r="C140" s="293" t="s">
        <v>25</v>
      </c>
      <c r="D140" s="319">
        <f>(10*3*1.95*0.2+5*2*(2*2.1+0.85)*0.1+(2*2.25+0.85+2*2.65+0.85+2*2.55+1.55)*0.2)</f>
        <v>20.38</v>
      </c>
      <c r="E140" s="349">
        <f>նախահաշիվ2!F141*$H$202</f>
        <v>4.4786871515899982</v>
      </c>
      <c r="F140" s="346">
        <f>D140*E140</f>
        <v>91.275644149404158</v>
      </c>
      <c r="G140" s="291">
        <f>F140/$G$202*100</f>
        <v>0.34022615440859677</v>
      </c>
      <c r="H140" s="182"/>
    </row>
    <row r="141" spans="1:8" s="73" customFormat="1" ht="12" customHeight="1">
      <c r="A141" s="295"/>
      <c r="B141" s="295"/>
      <c r="C141" s="295"/>
      <c r="D141" s="320"/>
      <c r="E141" s="350"/>
      <c r="F141" s="348"/>
      <c r="G141" s="292"/>
      <c r="H141" s="182"/>
    </row>
    <row r="142" spans="1:8" s="73" customFormat="1" ht="27.75" customHeight="1">
      <c r="A142" s="293">
        <v>71</v>
      </c>
      <c r="B142" s="299" t="s">
        <v>365</v>
      </c>
      <c r="C142" s="293" t="s">
        <v>25</v>
      </c>
      <c r="D142" s="303">
        <f>(21.3*3-2*3.6-2.65*0.95+5.2*3-0.8*2.1)</f>
        <v>68.102499999999992</v>
      </c>
      <c r="E142" s="346">
        <f>նախահաշիվ2!F143*$H$202</f>
        <v>2.1925177570050849</v>
      </c>
      <c r="F142" s="346">
        <f>D142*E142</f>
        <v>149.31594054643878</v>
      </c>
      <c r="G142" s="291">
        <f>F142/$G$202*100</f>
        <v>0.55656893706347155</v>
      </c>
      <c r="H142" s="182"/>
    </row>
    <row r="143" spans="1:8" s="73" customFormat="1" ht="5.25" customHeight="1">
      <c r="A143" s="295"/>
      <c r="B143" s="301"/>
      <c r="C143" s="295"/>
      <c r="D143" s="305"/>
      <c r="E143" s="348"/>
      <c r="F143" s="348"/>
      <c r="G143" s="292"/>
      <c r="H143" s="182"/>
    </row>
    <row r="144" spans="1:8" s="73" customFormat="1" ht="27.75" customHeight="1">
      <c r="A144" s="293">
        <v>72</v>
      </c>
      <c r="B144" s="299" t="s">
        <v>364</v>
      </c>
      <c r="C144" s="293" t="s">
        <v>25</v>
      </c>
      <c r="D144" s="303">
        <v>5.58</v>
      </c>
      <c r="E144" s="346">
        <f>նախահաշիվ2!F145*$H$202</f>
        <v>2.237721413255112</v>
      </c>
      <c r="F144" s="346">
        <f>D144*E144</f>
        <v>12.486485485963525</v>
      </c>
      <c r="G144" s="291">
        <f>F144/$G$202*100</f>
        <v>4.6542853557017178E-2</v>
      </c>
      <c r="H144" s="182"/>
    </row>
    <row r="145" spans="1:8" s="73" customFormat="1" ht="12.75" customHeight="1">
      <c r="A145" s="295"/>
      <c r="B145" s="301"/>
      <c r="C145" s="295"/>
      <c r="D145" s="305"/>
      <c r="E145" s="348"/>
      <c r="F145" s="348"/>
      <c r="G145" s="292"/>
      <c r="H145" s="182"/>
    </row>
    <row r="146" spans="1:8" s="163" customFormat="1" ht="35.25" customHeight="1">
      <c r="A146" s="335">
        <v>73</v>
      </c>
      <c r="B146" s="291" t="s">
        <v>375</v>
      </c>
      <c r="C146" s="291" t="s">
        <v>27</v>
      </c>
      <c r="D146" s="303">
        <f>(41.15+1.7)</f>
        <v>42.85</v>
      </c>
      <c r="E146" s="346">
        <f>նախահաշիվ2!F147*$H$202</f>
        <v>10.390828739175959</v>
      </c>
      <c r="F146" s="346">
        <f>D146*E146</f>
        <v>445.24701147368984</v>
      </c>
      <c r="G146" s="291">
        <f>F146/$G$202*100</f>
        <v>1.6596396540095273</v>
      </c>
      <c r="H146" s="184"/>
    </row>
    <row r="147" spans="1:8" s="163" customFormat="1" ht="7.5" customHeight="1">
      <c r="A147" s="336"/>
      <c r="B147" s="302"/>
      <c r="C147" s="302"/>
      <c r="D147" s="304"/>
      <c r="E147" s="347"/>
      <c r="F147" s="347"/>
      <c r="G147" s="302"/>
      <c r="H147" s="184"/>
    </row>
    <row r="148" spans="1:8" s="43" customFormat="1" ht="21.75" hidden="1" customHeight="1">
      <c r="A148" s="337"/>
      <c r="B148" s="292"/>
      <c r="C148" s="292"/>
      <c r="D148" s="305"/>
      <c r="E148" s="348"/>
      <c r="F148" s="348"/>
      <c r="G148" s="292"/>
      <c r="H148" s="183"/>
    </row>
    <row r="149" spans="1:8" s="43" customFormat="1" ht="24.75" customHeight="1">
      <c r="A149" s="293">
        <v>74</v>
      </c>
      <c r="B149" s="293" t="s">
        <v>110</v>
      </c>
      <c r="C149" s="293" t="s">
        <v>25</v>
      </c>
      <c r="D149" s="303">
        <f>D136+D142-D153</f>
        <v>290.01499999999993</v>
      </c>
      <c r="E149" s="346">
        <f>նախահաշիվ2!F150*$H$202</f>
        <v>1.361179063387393</v>
      </c>
      <c r="F149" s="346">
        <f>D149*E149</f>
        <v>394.76234606829468</v>
      </c>
      <c r="G149" s="291">
        <f>F149/$G$202*100</f>
        <v>1.4714601705608266</v>
      </c>
      <c r="H149" s="183"/>
    </row>
    <row r="150" spans="1:8" s="163" customFormat="1" ht="24.75" customHeight="1">
      <c r="A150" s="295"/>
      <c r="B150" s="295"/>
      <c r="C150" s="295"/>
      <c r="D150" s="305"/>
      <c r="E150" s="348"/>
      <c r="F150" s="348"/>
      <c r="G150" s="292"/>
      <c r="H150" s="184"/>
    </row>
    <row r="151" spans="1:8" s="43" customFormat="1" ht="24.75" customHeight="1">
      <c r="A151" s="293">
        <v>75</v>
      </c>
      <c r="B151" s="293" t="s">
        <v>101</v>
      </c>
      <c r="C151" s="293" t="s">
        <v>25</v>
      </c>
      <c r="D151" s="303">
        <f>D138</f>
        <v>118.75</v>
      </c>
      <c r="E151" s="346">
        <f>նախահաշիվ2!F152*$H$202</f>
        <v>1.5460837099650342</v>
      </c>
      <c r="F151" s="346">
        <f>D151*E151</f>
        <v>183.59744055834781</v>
      </c>
      <c r="G151" s="291">
        <f>F151/$G$202*100</f>
        <v>0.68435179770610666</v>
      </c>
      <c r="H151" s="183"/>
    </row>
    <row r="152" spans="1:8" s="163" customFormat="1" ht="24.75" customHeight="1">
      <c r="A152" s="295"/>
      <c r="B152" s="295"/>
      <c r="C152" s="295"/>
      <c r="D152" s="305"/>
      <c r="E152" s="348"/>
      <c r="F152" s="348"/>
      <c r="G152" s="292"/>
      <c r="H152" s="184"/>
    </row>
    <row r="153" spans="1:8" s="73" customFormat="1" ht="27" customHeight="1">
      <c r="A153" s="293">
        <v>76</v>
      </c>
      <c r="B153" s="293" t="s">
        <v>362</v>
      </c>
      <c r="C153" s="293" t="s">
        <v>25</v>
      </c>
      <c r="D153" s="303">
        <f>35.17</f>
        <v>35.17</v>
      </c>
      <c r="E153" s="346">
        <f>նախահաշիվ2!F154*$H$202</f>
        <v>8.6661806555059702</v>
      </c>
      <c r="F153" s="346">
        <f>D153*E153</f>
        <v>304.78957365414499</v>
      </c>
      <c r="G153" s="291">
        <f>F153/$G$202*100</f>
        <v>1.1360904161733318</v>
      </c>
      <c r="H153" s="182"/>
    </row>
    <row r="154" spans="1:8" s="73" customFormat="1" ht="27" customHeight="1">
      <c r="A154" s="295"/>
      <c r="B154" s="295"/>
      <c r="C154" s="295"/>
      <c r="D154" s="305"/>
      <c r="E154" s="348"/>
      <c r="F154" s="348"/>
      <c r="G154" s="292"/>
      <c r="H154" s="182"/>
    </row>
    <row r="155" spans="1:8" s="34" customFormat="1" ht="23.25" customHeight="1">
      <c r="A155" s="48"/>
      <c r="B155" s="308" t="s">
        <v>23</v>
      </c>
      <c r="C155" s="309"/>
      <c r="D155" s="28"/>
      <c r="E155" s="258"/>
      <c r="F155" s="266">
        <f>SUM(F136:F154)</f>
        <v>2516.9872921055967</v>
      </c>
      <c r="G155" s="201">
        <f t="shared" ref="G155" si="22">F155/$G$202*100</f>
        <v>9.3819650912207209</v>
      </c>
      <c r="H155" s="178"/>
    </row>
    <row r="156" spans="1:8" s="34" customFormat="1" ht="23.25" customHeight="1">
      <c r="A156" s="24"/>
      <c r="B156" s="310" t="s">
        <v>296</v>
      </c>
      <c r="C156" s="311"/>
      <c r="D156" s="249"/>
      <c r="E156" s="257"/>
      <c r="F156" s="267"/>
      <c r="G156" s="32"/>
      <c r="H156" s="178"/>
    </row>
    <row r="157" spans="1:8" s="73" customFormat="1" ht="24.75" customHeight="1">
      <c r="A157" s="293">
        <v>77</v>
      </c>
      <c r="B157" s="293" t="s">
        <v>383</v>
      </c>
      <c r="C157" s="293" t="s">
        <v>25</v>
      </c>
      <c r="D157" s="303">
        <f>43.6*0.6</f>
        <v>26.16</v>
      </c>
      <c r="E157" s="346">
        <f>նախահաշիվ2!F158*$H$202</f>
        <v>26.782008874538317</v>
      </c>
      <c r="F157" s="346">
        <f>D157*E157</f>
        <v>700.61735215792237</v>
      </c>
      <c r="G157" s="291">
        <f>F157/$G$202*100</f>
        <v>2.6115219416742907</v>
      </c>
      <c r="H157" s="182"/>
    </row>
    <row r="158" spans="1:8" s="73" customFormat="1" ht="24.75" customHeight="1">
      <c r="A158" s="295"/>
      <c r="B158" s="295"/>
      <c r="C158" s="295"/>
      <c r="D158" s="305"/>
      <c r="E158" s="348"/>
      <c r="F158" s="348"/>
      <c r="G158" s="292"/>
      <c r="H158" s="182"/>
    </row>
    <row r="159" spans="1:8" s="43" customFormat="1" ht="47.25" customHeight="1">
      <c r="A159" s="246" t="s">
        <v>706</v>
      </c>
      <c r="B159" s="242" t="s">
        <v>380</v>
      </c>
      <c r="C159" s="155" t="s">
        <v>27</v>
      </c>
      <c r="D159" s="159">
        <f>D157</f>
        <v>26.16</v>
      </c>
      <c r="E159" s="261">
        <f>նախահաշիվ2!F160*$H$202</f>
        <v>0.87982438679483732</v>
      </c>
      <c r="F159" s="258">
        <f>D159*E159</f>
        <v>23.016205958552945</v>
      </c>
      <c r="G159" s="201">
        <f t="shared" ref="G159" si="23">F159/$G$202*100</f>
        <v>8.5791947187324427E-2</v>
      </c>
      <c r="H159" s="183"/>
    </row>
    <row r="160" spans="1:8" s="73" customFormat="1" ht="30" customHeight="1">
      <c r="A160" s="293">
        <v>79</v>
      </c>
      <c r="B160" s="293" t="s">
        <v>381</v>
      </c>
      <c r="C160" s="293" t="s">
        <v>25</v>
      </c>
      <c r="D160" s="319">
        <v>2</v>
      </c>
      <c r="E160" s="346">
        <f>նախահաշիվ2!F161*$H$202</f>
        <v>39.657746252674038</v>
      </c>
      <c r="F160" s="346">
        <f>D160*E160</f>
        <v>79.315492505348075</v>
      </c>
      <c r="G160" s="291">
        <f>F160/$G$202*100</f>
        <v>0.29564518828207709</v>
      </c>
      <c r="H160" s="182"/>
    </row>
    <row r="161" spans="1:8" s="73" customFormat="1" ht="12.75" customHeight="1">
      <c r="A161" s="295"/>
      <c r="B161" s="295"/>
      <c r="C161" s="295"/>
      <c r="D161" s="320"/>
      <c r="E161" s="348"/>
      <c r="F161" s="348"/>
      <c r="G161" s="292"/>
      <c r="H161" s="182"/>
    </row>
    <row r="162" spans="1:8" s="73" customFormat="1" ht="40.5" customHeight="1">
      <c r="A162" s="242">
        <v>80</v>
      </c>
      <c r="B162" s="242" t="s">
        <v>385</v>
      </c>
      <c r="C162" s="242" t="s">
        <v>298</v>
      </c>
      <c r="D162" s="244">
        <f>(125.86-10*4.62-2.8*1.25)</f>
        <v>76.16</v>
      </c>
      <c r="E162" s="261">
        <f>նախահաշիվ2!F163*$H$202</f>
        <v>3.1237646149742337</v>
      </c>
      <c r="F162" s="258">
        <f>D162*E162</f>
        <v>237.90591307643763</v>
      </c>
      <c r="G162" s="201">
        <f t="shared" ref="G162:G164" si="24">F162/$G$202*100</f>
        <v>0.8867843625904519</v>
      </c>
      <c r="H162" s="182"/>
    </row>
    <row r="163" spans="1:8" s="73" customFormat="1" ht="40.5" customHeight="1">
      <c r="A163" s="242">
        <v>81</v>
      </c>
      <c r="B163" s="253" t="s">
        <v>684</v>
      </c>
      <c r="C163" s="253" t="s">
        <v>25</v>
      </c>
      <c r="D163" s="244">
        <v>76.16</v>
      </c>
      <c r="E163" s="261">
        <f>նախահաշիվ2!F164*$H$202</f>
        <v>2.0024297644208908</v>
      </c>
      <c r="F163" s="258">
        <f>D163*E163</f>
        <v>152.50505085829505</v>
      </c>
      <c r="G163" s="201">
        <f t="shared" si="24"/>
        <v>0.56845621266145741</v>
      </c>
      <c r="H163" s="182"/>
    </row>
    <row r="164" spans="1:8" s="73" customFormat="1" ht="33" customHeight="1">
      <c r="A164" s="242">
        <v>82</v>
      </c>
      <c r="B164" s="242" t="s">
        <v>302</v>
      </c>
      <c r="C164" s="242" t="s">
        <v>298</v>
      </c>
      <c r="D164" s="249">
        <f>13.2</f>
        <v>13.2</v>
      </c>
      <c r="E164" s="261">
        <f>նախահաշիվ2!F165*$H$202</f>
        <v>0.41378332829179854</v>
      </c>
      <c r="F164" s="258">
        <f>D164*E164</f>
        <v>5.46193993345174</v>
      </c>
      <c r="G164" s="201">
        <f t="shared" si="24"/>
        <v>2.0359153161683421E-2</v>
      </c>
      <c r="H164" s="182"/>
    </row>
    <row r="165" spans="1:8" s="73" customFormat="1" ht="30" customHeight="1">
      <c r="A165" s="293">
        <v>83</v>
      </c>
      <c r="B165" s="293" t="s">
        <v>304</v>
      </c>
      <c r="C165" s="293" t="s">
        <v>25</v>
      </c>
      <c r="D165" s="319">
        <f>D164</f>
        <v>13.2</v>
      </c>
      <c r="E165" s="346">
        <f>նախահաշիվ2!F165*$H$202</f>
        <v>0.41378332829179854</v>
      </c>
      <c r="F165" s="346">
        <f>D165*E165</f>
        <v>5.46193993345174</v>
      </c>
      <c r="G165" s="291">
        <f>F165/$G$202*100</f>
        <v>2.0359153161683421E-2</v>
      </c>
      <c r="H165" s="182"/>
    </row>
    <row r="166" spans="1:8" s="73" customFormat="1" ht="11.25" customHeight="1">
      <c r="A166" s="295"/>
      <c r="B166" s="295"/>
      <c r="C166" s="295"/>
      <c r="D166" s="320"/>
      <c r="E166" s="348"/>
      <c r="F166" s="348"/>
      <c r="G166" s="292"/>
      <c r="H166" s="182"/>
    </row>
    <row r="167" spans="1:8" s="73" customFormat="1" ht="30" customHeight="1">
      <c r="A167" s="293">
        <v>84</v>
      </c>
      <c r="B167" s="293" t="s">
        <v>307</v>
      </c>
      <c r="C167" s="293" t="s">
        <v>25</v>
      </c>
      <c r="D167" s="303">
        <f>D162</f>
        <v>76.16</v>
      </c>
      <c r="E167" s="346">
        <f>նախահաշիվ2!F168*$H$202</f>
        <v>0.75502419071818627</v>
      </c>
      <c r="F167" s="346">
        <f>D167*E167</f>
        <v>57.502642365097067</v>
      </c>
      <c r="G167" s="291">
        <f>F167/$G$202*100</f>
        <v>0.21433869968845951</v>
      </c>
      <c r="H167" s="182"/>
    </row>
    <row r="168" spans="1:8" s="73" customFormat="1" ht="10.5" customHeight="1">
      <c r="A168" s="295"/>
      <c r="B168" s="295"/>
      <c r="C168" s="295"/>
      <c r="D168" s="320"/>
      <c r="E168" s="348"/>
      <c r="F168" s="348"/>
      <c r="G168" s="292"/>
      <c r="H168" s="182"/>
    </row>
    <row r="169" spans="1:8" s="46" customFormat="1" ht="30" customHeight="1">
      <c r="A169" s="242">
        <v>85</v>
      </c>
      <c r="B169" s="242" t="s">
        <v>397</v>
      </c>
      <c r="C169" s="242" t="s">
        <v>24</v>
      </c>
      <c r="D169" s="242">
        <f>D177*0.1</f>
        <v>2.8800000000000003</v>
      </c>
      <c r="E169" s="261">
        <f>նախահաշիվ2!F170*$H$202</f>
        <v>4.8660601952379938</v>
      </c>
      <c r="F169" s="257">
        <f>D169*E169</f>
        <v>14.014253362285423</v>
      </c>
      <c r="G169" s="201">
        <f t="shared" ref="G169" si="25">F169/$G$202*100</f>
        <v>5.2237544558476193E-2</v>
      </c>
      <c r="H169" s="179"/>
    </row>
    <row r="170" spans="1:8" s="46" customFormat="1" ht="24.75" customHeight="1">
      <c r="A170" s="293">
        <v>86</v>
      </c>
      <c r="B170" s="293" t="s">
        <v>392</v>
      </c>
      <c r="C170" s="293" t="s">
        <v>25</v>
      </c>
      <c r="D170" s="293">
        <f>D177</f>
        <v>28.8</v>
      </c>
      <c r="E170" s="346">
        <f>նախահաշիվ2!F171*$H$202</f>
        <v>1.5512743516563663</v>
      </c>
      <c r="F170" s="346">
        <f>D170*E170</f>
        <v>44.676701327703348</v>
      </c>
      <c r="G170" s="291">
        <f>F170/$G$202*100</f>
        <v>0.16653053972980575</v>
      </c>
      <c r="H170" s="179"/>
    </row>
    <row r="171" spans="1:8" s="46" customFormat="1" ht="23.25" customHeight="1">
      <c r="A171" s="294"/>
      <c r="B171" s="294"/>
      <c r="C171" s="294"/>
      <c r="D171" s="294"/>
      <c r="E171" s="347"/>
      <c r="F171" s="347"/>
      <c r="G171" s="302"/>
      <c r="H171" s="179"/>
    </row>
    <row r="172" spans="1:8" s="46" customFormat="1" ht="8.25" hidden="1" customHeight="1">
      <c r="A172" s="294"/>
      <c r="B172" s="294"/>
      <c r="C172" s="294"/>
      <c r="D172" s="294"/>
      <c r="E172" s="347"/>
      <c r="F172" s="347"/>
      <c r="G172" s="302"/>
      <c r="H172" s="179"/>
    </row>
    <row r="173" spans="1:8" s="46" customFormat="1" ht="24.75" hidden="1" customHeight="1">
      <c r="A173" s="295"/>
      <c r="B173" s="295"/>
      <c r="C173" s="295"/>
      <c r="D173" s="295"/>
      <c r="E173" s="348"/>
      <c r="F173" s="348"/>
      <c r="G173" s="292"/>
      <c r="H173" s="179"/>
    </row>
    <row r="174" spans="1:8" s="46" customFormat="1" ht="22.5" customHeight="1">
      <c r="A174" s="293">
        <v>87</v>
      </c>
      <c r="B174" s="293" t="s">
        <v>656</v>
      </c>
      <c r="C174" s="293" t="s">
        <v>88</v>
      </c>
      <c r="D174" s="293">
        <v>45</v>
      </c>
      <c r="E174" s="346">
        <f>նախահաշիվ2!F175*$H$202</f>
        <v>8.3487191381861088</v>
      </c>
      <c r="F174" s="346">
        <f>D174*E174</f>
        <v>375.69236121837491</v>
      </c>
      <c r="G174" s="291">
        <f>F174/$G$202*100</f>
        <v>1.4003775978703685</v>
      </c>
      <c r="H174" s="179"/>
    </row>
    <row r="175" spans="1:8" s="46" customFormat="1" ht="20.25" customHeight="1">
      <c r="A175" s="294"/>
      <c r="B175" s="294"/>
      <c r="C175" s="294"/>
      <c r="D175" s="294"/>
      <c r="E175" s="347"/>
      <c r="F175" s="347"/>
      <c r="G175" s="302"/>
      <c r="H175" s="179"/>
    </row>
    <row r="176" spans="1:8" s="46" customFormat="1" ht="5.25" hidden="1" customHeight="1">
      <c r="A176" s="295"/>
      <c r="B176" s="295"/>
      <c r="C176" s="295"/>
      <c r="D176" s="295"/>
      <c r="E176" s="348"/>
      <c r="F176" s="348"/>
      <c r="G176" s="292"/>
      <c r="H176" s="179"/>
    </row>
    <row r="177" spans="1:8" s="46" customFormat="1" ht="21.75" customHeight="1">
      <c r="A177" s="293">
        <v>88</v>
      </c>
      <c r="B177" s="293" t="s">
        <v>388</v>
      </c>
      <c r="C177" s="293" t="s">
        <v>25</v>
      </c>
      <c r="D177" s="293">
        <v>28.8</v>
      </c>
      <c r="E177" s="346">
        <f>նախահաշիվ2!F178*$H$202</f>
        <v>3.4046100036922868</v>
      </c>
      <c r="F177" s="346">
        <f>D177*E177</f>
        <v>98.052768106337865</v>
      </c>
      <c r="G177" s="291">
        <f>F177/$G$202*100</f>
        <v>0.36548760113192819</v>
      </c>
      <c r="H177" s="179"/>
    </row>
    <row r="178" spans="1:8" s="46" customFormat="1" ht="21.75" customHeight="1">
      <c r="A178" s="294"/>
      <c r="B178" s="294"/>
      <c r="C178" s="294"/>
      <c r="D178" s="294"/>
      <c r="E178" s="347"/>
      <c r="F178" s="347"/>
      <c r="G178" s="302"/>
      <c r="H178" s="179"/>
    </row>
    <row r="179" spans="1:8" s="46" customFormat="1" ht="5.25" hidden="1" customHeight="1">
      <c r="A179" s="295"/>
      <c r="B179" s="295"/>
      <c r="C179" s="295"/>
      <c r="D179" s="295"/>
      <c r="E179" s="348"/>
      <c r="F179" s="348"/>
      <c r="G179" s="292"/>
      <c r="H179" s="179"/>
    </row>
    <row r="180" spans="1:8" s="34" customFormat="1" ht="23.25" customHeight="1">
      <c r="A180" s="48"/>
      <c r="B180" s="308" t="s">
        <v>23</v>
      </c>
      <c r="C180" s="309"/>
      <c r="D180" s="28"/>
      <c r="E180" s="258"/>
      <c r="F180" s="266">
        <f>SUM(F157:F179)</f>
        <v>1794.2226208032582</v>
      </c>
      <c r="G180" s="201">
        <f t="shared" ref="G180" si="26">F180/$G$202*100</f>
        <v>6.6878899416980069</v>
      </c>
      <c r="H180" s="178"/>
    </row>
    <row r="181" spans="1:8" s="34" customFormat="1" ht="22.5" customHeight="1">
      <c r="A181" s="24"/>
      <c r="B181" s="310" t="s">
        <v>414</v>
      </c>
      <c r="C181" s="311"/>
      <c r="D181" s="250"/>
      <c r="E181" s="257"/>
      <c r="F181" s="267"/>
      <c r="G181" s="32"/>
      <c r="H181" s="178"/>
    </row>
    <row r="182" spans="1:8" s="73" customFormat="1" ht="24" customHeight="1">
      <c r="A182" s="296" t="s">
        <v>707</v>
      </c>
      <c r="B182" s="293" t="s">
        <v>313</v>
      </c>
      <c r="C182" s="293" t="s">
        <v>24</v>
      </c>
      <c r="D182" s="291">
        <f>D193*0.15</f>
        <v>0.23399999999999999</v>
      </c>
      <c r="E182" s="346">
        <f>նախահաշիվ2!F183*$H$202</f>
        <v>16.306209787621849</v>
      </c>
      <c r="F182" s="346">
        <f>D182*E182</f>
        <v>3.8156530903035124</v>
      </c>
      <c r="G182" s="291">
        <f>F182/$G$202*100</f>
        <v>1.4222687657468775E-2</v>
      </c>
      <c r="H182" s="182"/>
    </row>
    <row r="183" spans="1:8" s="73" customFormat="1" ht="11.25" customHeight="1">
      <c r="A183" s="298"/>
      <c r="B183" s="295"/>
      <c r="C183" s="295"/>
      <c r="D183" s="292"/>
      <c r="E183" s="348"/>
      <c r="F183" s="348"/>
      <c r="G183" s="292"/>
      <c r="H183" s="182"/>
    </row>
    <row r="184" spans="1:8" s="73" customFormat="1" ht="25.5" customHeight="1">
      <c r="A184" s="293">
        <v>90</v>
      </c>
      <c r="B184" s="293" t="s">
        <v>417</v>
      </c>
      <c r="C184" s="293" t="s">
        <v>24</v>
      </c>
      <c r="D184" s="319">
        <f>1.5*1.2</f>
        <v>1.7999999999999998</v>
      </c>
      <c r="E184" s="346">
        <f>նախահաշիվ2!F185*$H$202</f>
        <v>40.988549857299631</v>
      </c>
      <c r="F184" s="346">
        <f>D184*E184</f>
        <v>73.779389743139333</v>
      </c>
      <c r="G184" s="291">
        <f>F184/$G$202*100</f>
        <v>0.27500959627120009</v>
      </c>
      <c r="H184" s="182"/>
    </row>
    <row r="185" spans="1:8" s="73" customFormat="1" ht="19.5" customHeight="1">
      <c r="A185" s="294"/>
      <c r="B185" s="294"/>
      <c r="C185" s="294"/>
      <c r="D185" s="321"/>
      <c r="E185" s="347"/>
      <c r="F185" s="347"/>
      <c r="G185" s="302"/>
      <c r="H185" s="182"/>
    </row>
    <row r="186" spans="1:8" s="73" customFormat="1" ht="6.75" hidden="1" customHeight="1">
      <c r="A186" s="294"/>
      <c r="B186" s="294"/>
      <c r="C186" s="294"/>
      <c r="D186" s="321"/>
      <c r="E186" s="347"/>
      <c r="F186" s="347"/>
      <c r="G186" s="302"/>
      <c r="H186" s="182"/>
    </row>
    <row r="187" spans="1:8" s="73" customFormat="1" ht="25.5" hidden="1" customHeight="1">
      <c r="A187" s="295"/>
      <c r="B187" s="295"/>
      <c r="C187" s="295"/>
      <c r="D187" s="320"/>
      <c r="E187" s="348"/>
      <c r="F187" s="348"/>
      <c r="G187" s="292"/>
      <c r="H187" s="182"/>
    </row>
    <row r="188" spans="1:8" s="73" customFormat="1" ht="24" customHeight="1">
      <c r="A188" s="293">
        <v>91</v>
      </c>
      <c r="B188" s="293" t="s">
        <v>662</v>
      </c>
      <c r="C188" s="293" t="s">
        <v>24</v>
      </c>
      <c r="D188" s="291">
        <f>D193*0.08</f>
        <v>0.12480000000000001</v>
      </c>
      <c r="E188" s="346">
        <f>նախահաշիվ2!F189*$H$202</f>
        <v>56.914097043333982</v>
      </c>
      <c r="F188" s="346">
        <f>D188*E188</f>
        <v>7.1028793110080812</v>
      </c>
      <c r="G188" s="291">
        <f>F188/$G$202*100</f>
        <v>2.6475686211067277E-2</v>
      </c>
      <c r="H188" s="182"/>
    </row>
    <row r="189" spans="1:8" s="73" customFormat="1" ht="18" customHeight="1">
      <c r="A189" s="294"/>
      <c r="B189" s="294"/>
      <c r="C189" s="294"/>
      <c r="D189" s="302"/>
      <c r="E189" s="347"/>
      <c r="F189" s="347"/>
      <c r="G189" s="302"/>
      <c r="H189" s="182"/>
    </row>
    <row r="190" spans="1:8" s="73" customFormat="1" ht="24" hidden="1" customHeight="1">
      <c r="A190" s="294"/>
      <c r="B190" s="294"/>
      <c r="C190" s="294"/>
      <c r="D190" s="302"/>
      <c r="E190" s="347"/>
      <c r="F190" s="347"/>
      <c r="G190" s="302"/>
      <c r="H190" s="182"/>
    </row>
    <row r="191" spans="1:8" s="73" customFormat="1" ht="24" hidden="1" customHeight="1">
      <c r="A191" s="295"/>
      <c r="B191" s="295"/>
      <c r="C191" s="295"/>
      <c r="D191" s="292"/>
      <c r="E191" s="348"/>
      <c r="F191" s="348"/>
      <c r="G191" s="292"/>
      <c r="H191" s="182"/>
    </row>
    <row r="192" spans="1:8" s="73" customFormat="1" ht="40.5" customHeight="1">
      <c r="A192" s="253">
        <v>92</v>
      </c>
      <c r="B192" s="157" t="s">
        <v>374</v>
      </c>
      <c r="C192" s="253" t="s">
        <v>27</v>
      </c>
      <c r="D192" s="29">
        <f>D193</f>
        <v>1.56</v>
      </c>
      <c r="E192" s="261">
        <f>նախահաշիվ2!F193*$H$202</f>
        <v>1.3910266984898614</v>
      </c>
      <c r="F192" s="258">
        <f>D192*E192</f>
        <v>2.1700016496441838</v>
      </c>
      <c r="G192" s="201">
        <f t="shared" ref="G192:G193" si="27">F192/$G$202*100</f>
        <v>8.0885905895145792E-3</v>
      </c>
      <c r="H192" s="182"/>
    </row>
    <row r="193" spans="1:8" s="43" customFormat="1" ht="30.75" customHeight="1">
      <c r="A193" s="248">
        <v>93</v>
      </c>
      <c r="B193" s="241" t="s">
        <v>115</v>
      </c>
      <c r="C193" s="241" t="s">
        <v>27</v>
      </c>
      <c r="D193" s="244">
        <f>1.2*1.3</f>
        <v>1.56</v>
      </c>
      <c r="E193" s="261">
        <f>նախահաշիվ2!F194*$H$202</f>
        <v>2.4572695741687864</v>
      </c>
      <c r="F193" s="258">
        <f>D193*E193</f>
        <v>3.8333405357033068</v>
      </c>
      <c r="G193" s="201">
        <f t="shared" si="27"/>
        <v>1.4288616872055678E-2</v>
      </c>
      <c r="H193" s="183"/>
    </row>
    <row r="194" spans="1:8" s="73" customFormat="1" ht="24.75" customHeight="1">
      <c r="A194" s="293">
        <v>94</v>
      </c>
      <c r="B194" s="293" t="s">
        <v>416</v>
      </c>
      <c r="C194" s="293" t="s">
        <v>25</v>
      </c>
      <c r="D194" s="303">
        <f>2*0.45</f>
        <v>0.9</v>
      </c>
      <c r="E194" s="346">
        <f>նախահաշիվ2!F195*$H$202</f>
        <v>26.782008874538317</v>
      </c>
      <c r="F194" s="346">
        <f>D194*E194</f>
        <v>24.103807987084487</v>
      </c>
      <c r="G194" s="291">
        <f>F194/$G$202*100</f>
        <v>8.9845938360354038E-2</v>
      </c>
      <c r="H194" s="182"/>
    </row>
    <row r="195" spans="1:8" s="73" customFormat="1" ht="24.75" customHeight="1">
      <c r="A195" s="295"/>
      <c r="B195" s="295"/>
      <c r="C195" s="295"/>
      <c r="D195" s="305"/>
      <c r="E195" s="348"/>
      <c r="F195" s="348"/>
      <c r="G195" s="292"/>
      <c r="H195" s="182"/>
    </row>
    <row r="196" spans="1:8" s="43" customFormat="1" ht="47.25" customHeight="1">
      <c r="A196" s="246" t="s">
        <v>708</v>
      </c>
      <c r="B196" s="242" t="s">
        <v>380</v>
      </c>
      <c r="C196" s="155" t="s">
        <v>27</v>
      </c>
      <c r="D196" s="159">
        <f>D194</f>
        <v>0.9</v>
      </c>
      <c r="E196" s="261">
        <f>նախահաշիվ2!F197*$H$202</f>
        <v>0.87982438679483732</v>
      </c>
      <c r="F196" s="258">
        <f>D196*E196</f>
        <v>0.79184194811535358</v>
      </c>
      <c r="G196" s="201">
        <f t="shared" ref="G196" si="28">F196/$G$202*100</f>
        <v>2.9515578160776751E-3</v>
      </c>
      <c r="H196" s="183"/>
    </row>
    <row r="197" spans="1:8" s="163" customFormat="1" ht="21.75" customHeight="1">
      <c r="A197" s="335">
        <v>96</v>
      </c>
      <c r="B197" s="291" t="s">
        <v>415</v>
      </c>
      <c r="C197" s="291" t="s">
        <v>88</v>
      </c>
      <c r="D197" s="306">
        <f>4*1.2</f>
        <v>4.8</v>
      </c>
      <c r="E197" s="346">
        <f>նախահաշիվ2!F198*$H$202</f>
        <v>14.948301738485714</v>
      </c>
      <c r="F197" s="346">
        <f>D197*E197</f>
        <v>71.751848344731428</v>
      </c>
      <c r="G197" s="291">
        <f>F197/$G$202*100</f>
        <v>0.26745202032295023</v>
      </c>
      <c r="H197" s="184"/>
    </row>
    <row r="198" spans="1:8" s="163" customFormat="1" ht="18.75" customHeight="1">
      <c r="A198" s="336"/>
      <c r="B198" s="302"/>
      <c r="C198" s="302"/>
      <c r="D198" s="312"/>
      <c r="E198" s="347"/>
      <c r="F198" s="347"/>
      <c r="G198" s="302"/>
      <c r="H198" s="184"/>
    </row>
    <row r="199" spans="1:8" s="43" customFormat="1" ht="3" hidden="1" customHeight="1">
      <c r="A199" s="337"/>
      <c r="B199" s="292"/>
      <c r="C199" s="292"/>
      <c r="D199" s="307"/>
      <c r="E199" s="348"/>
      <c r="F199" s="348"/>
      <c r="G199" s="292"/>
      <c r="H199" s="183"/>
    </row>
    <row r="200" spans="1:8" s="34" customFormat="1" ht="23.25" customHeight="1">
      <c r="A200" s="351" t="s">
        <v>423</v>
      </c>
      <c r="B200" s="352"/>
      <c r="C200" s="352"/>
      <c r="D200" s="353"/>
      <c r="E200" s="265"/>
      <c r="F200" s="259">
        <f>SUM(F182:F199)</f>
        <v>187.34876260972968</v>
      </c>
      <c r="G200" s="201">
        <f t="shared" ref="G200" si="29">F200/$G$202*100</f>
        <v>0.69833469410068827</v>
      </c>
      <c r="H200" s="180"/>
    </row>
    <row r="201" spans="1:8" s="57" customFormat="1" ht="23.25" customHeight="1">
      <c r="A201" s="354" t="s">
        <v>219</v>
      </c>
      <c r="B201" s="355"/>
      <c r="C201" s="355"/>
      <c r="D201" s="356"/>
      <c r="E201" s="169"/>
      <c r="F201" s="51"/>
      <c r="G201" s="171">
        <v>100</v>
      </c>
      <c r="H201" s="240"/>
    </row>
    <row r="202" spans="1:8" s="57" customFormat="1" ht="23.25" customHeight="1">
      <c r="A202" s="354" t="s">
        <v>220</v>
      </c>
      <c r="B202" s="355"/>
      <c r="C202" s="355"/>
      <c r="D202" s="356"/>
      <c r="E202" s="169"/>
      <c r="F202" s="171"/>
      <c r="G202" s="170">
        <f>F19+F32+F45+F53+F61+F97+F111+F117+F134+F155+F180+F200</f>
        <v>26827.932822526654</v>
      </c>
      <c r="H202" s="185">
        <f>1.012*1.004*1.0015*1.133*1.11*1.2</f>
        <v>1.5356749978912323</v>
      </c>
    </row>
    <row r="203" spans="1:8" s="172" customFormat="1" ht="20.25" customHeight="1">
      <c r="A203" s="357" t="s">
        <v>221</v>
      </c>
      <c r="B203" s="357"/>
      <c r="C203" s="357"/>
      <c r="D203" s="357"/>
      <c r="E203" s="357"/>
      <c r="F203" s="357"/>
      <c r="G203" s="357"/>
      <c r="H203" s="186"/>
    </row>
    <row r="204" spans="1:8" s="175" customFormat="1" ht="14.25">
      <c r="A204" s="173"/>
      <c r="B204" s="174"/>
      <c r="C204" s="173"/>
      <c r="D204" s="173"/>
      <c r="H204" s="177"/>
    </row>
    <row r="205" spans="1:8" s="175" customFormat="1" ht="25.5" customHeight="1">
      <c r="A205" s="176"/>
      <c r="B205" s="280" t="s">
        <v>125</v>
      </c>
      <c r="C205" s="280"/>
      <c r="D205" s="280"/>
      <c r="H205" s="177"/>
    </row>
    <row r="209" spans="1:8" s="17" customFormat="1" ht="14.25">
      <c r="A209" s="252"/>
      <c r="B209" s="280"/>
      <c r="C209" s="280"/>
      <c r="E209" s="252"/>
      <c r="F209" s="252"/>
      <c r="G209" s="252"/>
      <c r="H209" s="177"/>
    </row>
  </sheetData>
  <mergeCells count="330">
    <mergeCell ref="B209:C209"/>
    <mergeCell ref="G197:G199"/>
    <mergeCell ref="A200:D200"/>
    <mergeCell ref="A201:D201"/>
    <mergeCell ref="A202:D202"/>
    <mergeCell ref="A203:G203"/>
    <mergeCell ref="B205:D205"/>
    <mergeCell ref="A197:A199"/>
    <mergeCell ref="B197:B199"/>
    <mergeCell ref="C197:C199"/>
    <mergeCell ref="D197:D199"/>
    <mergeCell ref="E197:E199"/>
    <mergeCell ref="F197:F199"/>
    <mergeCell ref="A184:A187"/>
    <mergeCell ref="B184:B187"/>
    <mergeCell ref="C184:C187"/>
    <mergeCell ref="D184:D187"/>
    <mergeCell ref="E184:E187"/>
    <mergeCell ref="F184:F187"/>
    <mergeCell ref="G184:G187"/>
    <mergeCell ref="G188:G191"/>
    <mergeCell ref="A194:A195"/>
    <mergeCell ref="B194:B195"/>
    <mergeCell ref="C194:C195"/>
    <mergeCell ref="D194:D195"/>
    <mergeCell ref="E194:E195"/>
    <mergeCell ref="F194:F195"/>
    <mergeCell ref="G194:G195"/>
    <mergeCell ref="A188:A191"/>
    <mergeCell ref="B188:B191"/>
    <mergeCell ref="C188:C191"/>
    <mergeCell ref="D188:D191"/>
    <mergeCell ref="E188:E191"/>
    <mergeCell ref="F188:F191"/>
    <mergeCell ref="B180:C180"/>
    <mergeCell ref="B181:C181"/>
    <mergeCell ref="A182:A183"/>
    <mergeCell ref="B182:B183"/>
    <mergeCell ref="C182:C183"/>
    <mergeCell ref="D182:D183"/>
    <mergeCell ref="G174:G176"/>
    <mergeCell ref="A177:A179"/>
    <mergeCell ref="B177:B179"/>
    <mergeCell ref="C177:C179"/>
    <mergeCell ref="D177:D179"/>
    <mergeCell ref="E177:E179"/>
    <mergeCell ref="F177:F179"/>
    <mergeCell ref="G177:G179"/>
    <mergeCell ref="A174:A176"/>
    <mergeCell ref="B174:B176"/>
    <mergeCell ref="C174:C176"/>
    <mergeCell ref="D174:D176"/>
    <mergeCell ref="E174:E176"/>
    <mergeCell ref="F174:F176"/>
    <mergeCell ref="E182:E183"/>
    <mergeCell ref="F182:F183"/>
    <mergeCell ref="G182:G183"/>
    <mergeCell ref="G167:G168"/>
    <mergeCell ref="A170:A173"/>
    <mergeCell ref="B170:B173"/>
    <mergeCell ref="C170:C173"/>
    <mergeCell ref="D170:D173"/>
    <mergeCell ref="E170:E173"/>
    <mergeCell ref="F170:F173"/>
    <mergeCell ref="G170:G173"/>
    <mergeCell ref="A167:A168"/>
    <mergeCell ref="B167:B168"/>
    <mergeCell ref="C167:C168"/>
    <mergeCell ref="D167:D168"/>
    <mergeCell ref="E167:E168"/>
    <mergeCell ref="F167:F168"/>
    <mergeCell ref="G160:G161"/>
    <mergeCell ref="A165:A166"/>
    <mergeCell ref="B165:B166"/>
    <mergeCell ref="C165:C166"/>
    <mergeCell ref="D165:D166"/>
    <mergeCell ref="E165:E166"/>
    <mergeCell ref="F165:F166"/>
    <mergeCell ref="G165:G166"/>
    <mergeCell ref="A160:A161"/>
    <mergeCell ref="B160:B161"/>
    <mergeCell ref="C160:C161"/>
    <mergeCell ref="D160:D161"/>
    <mergeCell ref="E160:E161"/>
    <mergeCell ref="F160:F161"/>
    <mergeCell ref="G153:G154"/>
    <mergeCell ref="B155:C155"/>
    <mergeCell ref="B156:C156"/>
    <mergeCell ref="A157:A158"/>
    <mergeCell ref="B157:B158"/>
    <mergeCell ref="C157:C158"/>
    <mergeCell ref="D157:D158"/>
    <mergeCell ref="E157:E158"/>
    <mergeCell ref="F157:F158"/>
    <mergeCell ref="G157:G158"/>
    <mergeCell ref="A153:A154"/>
    <mergeCell ref="B153:B154"/>
    <mergeCell ref="C153:C154"/>
    <mergeCell ref="D153:D154"/>
    <mergeCell ref="E153:E154"/>
    <mergeCell ref="F153:F154"/>
    <mergeCell ref="G149:G150"/>
    <mergeCell ref="A151:A152"/>
    <mergeCell ref="B151:B152"/>
    <mergeCell ref="C151:C152"/>
    <mergeCell ref="D151:D152"/>
    <mergeCell ref="E151:E152"/>
    <mergeCell ref="F151:F152"/>
    <mergeCell ref="G151:G152"/>
    <mergeCell ref="A149:A150"/>
    <mergeCell ref="B149:B150"/>
    <mergeCell ref="C149:C150"/>
    <mergeCell ref="D149:D150"/>
    <mergeCell ref="E149:E150"/>
    <mergeCell ref="F149:F150"/>
    <mergeCell ref="G144:G145"/>
    <mergeCell ref="A146:A148"/>
    <mergeCell ref="B146:B148"/>
    <mergeCell ref="C146:C148"/>
    <mergeCell ref="D146:D148"/>
    <mergeCell ref="E146:E148"/>
    <mergeCell ref="F146:F148"/>
    <mergeCell ref="G146:G148"/>
    <mergeCell ref="A144:A145"/>
    <mergeCell ref="B144:B145"/>
    <mergeCell ref="C144:C145"/>
    <mergeCell ref="D144:D145"/>
    <mergeCell ref="E144:E145"/>
    <mergeCell ref="F144:F145"/>
    <mergeCell ref="A138:A139"/>
    <mergeCell ref="B138:B139"/>
    <mergeCell ref="C138:C139"/>
    <mergeCell ref="D138:D139"/>
    <mergeCell ref="E138:E139"/>
    <mergeCell ref="F138:F139"/>
    <mergeCell ref="G138:G139"/>
    <mergeCell ref="G140:G141"/>
    <mergeCell ref="A142:A143"/>
    <mergeCell ref="B142:B143"/>
    <mergeCell ref="C142:C143"/>
    <mergeCell ref="D142:D143"/>
    <mergeCell ref="E142:E143"/>
    <mergeCell ref="F142:F143"/>
    <mergeCell ref="G142:G143"/>
    <mergeCell ref="A140:A141"/>
    <mergeCell ref="B140:B141"/>
    <mergeCell ref="C140:C141"/>
    <mergeCell ref="D140:D141"/>
    <mergeCell ref="E140:E141"/>
    <mergeCell ref="F140:F141"/>
    <mergeCell ref="B134:C134"/>
    <mergeCell ref="B135:C135"/>
    <mergeCell ref="A136:A137"/>
    <mergeCell ref="B136:B137"/>
    <mergeCell ref="C136:C137"/>
    <mergeCell ref="D136:D137"/>
    <mergeCell ref="G129:G130"/>
    <mergeCell ref="A131:A133"/>
    <mergeCell ref="B131:B133"/>
    <mergeCell ref="C131:C133"/>
    <mergeCell ref="D131:D133"/>
    <mergeCell ref="E131:E133"/>
    <mergeCell ref="F131:F133"/>
    <mergeCell ref="G131:G133"/>
    <mergeCell ref="A129:A130"/>
    <mergeCell ref="B129:B130"/>
    <mergeCell ref="C129:C130"/>
    <mergeCell ref="D129:D130"/>
    <mergeCell ref="E129:E130"/>
    <mergeCell ref="F129:F130"/>
    <mergeCell ref="E136:E137"/>
    <mergeCell ref="F136:F137"/>
    <mergeCell ref="G136:G137"/>
    <mergeCell ref="G121:G124"/>
    <mergeCell ref="A127:A128"/>
    <mergeCell ref="B127:B128"/>
    <mergeCell ref="C127:C128"/>
    <mergeCell ref="D127:D128"/>
    <mergeCell ref="E127:E128"/>
    <mergeCell ref="F127:F128"/>
    <mergeCell ref="G127:G128"/>
    <mergeCell ref="D119:D120"/>
    <mergeCell ref="E119:E120"/>
    <mergeCell ref="F119:F120"/>
    <mergeCell ref="G119:G120"/>
    <mergeCell ref="A121:A124"/>
    <mergeCell ref="B121:B124"/>
    <mergeCell ref="C121:C124"/>
    <mergeCell ref="D121:D124"/>
    <mergeCell ref="E121:E124"/>
    <mergeCell ref="F121:F124"/>
    <mergeCell ref="B111:C111"/>
    <mergeCell ref="B112:C112"/>
    <mergeCell ref="B117:C117"/>
    <mergeCell ref="B118:C118"/>
    <mergeCell ref="A119:A120"/>
    <mergeCell ref="B119:B120"/>
    <mergeCell ref="C119:C120"/>
    <mergeCell ref="G101:G102"/>
    <mergeCell ref="A105:A108"/>
    <mergeCell ref="B105:B108"/>
    <mergeCell ref="C105:C108"/>
    <mergeCell ref="D105:D108"/>
    <mergeCell ref="E105:E108"/>
    <mergeCell ref="F105:F108"/>
    <mergeCell ref="G105:G108"/>
    <mergeCell ref="A101:A102"/>
    <mergeCell ref="B101:B102"/>
    <mergeCell ref="C101:C102"/>
    <mergeCell ref="D101:D102"/>
    <mergeCell ref="E101:E102"/>
    <mergeCell ref="F101:F102"/>
    <mergeCell ref="G95:G96"/>
    <mergeCell ref="B97:C97"/>
    <mergeCell ref="B98:C98"/>
    <mergeCell ref="A99:A100"/>
    <mergeCell ref="B99:B100"/>
    <mergeCell ref="C99:C100"/>
    <mergeCell ref="D99:D100"/>
    <mergeCell ref="E99:E100"/>
    <mergeCell ref="F99:F100"/>
    <mergeCell ref="G99:G100"/>
    <mergeCell ref="A95:A96"/>
    <mergeCell ref="B95:B96"/>
    <mergeCell ref="C95:C96"/>
    <mergeCell ref="D95:D96"/>
    <mergeCell ref="E95:E96"/>
    <mergeCell ref="F95:F96"/>
    <mergeCell ref="G90:G91"/>
    <mergeCell ref="A92:A94"/>
    <mergeCell ref="B92:B94"/>
    <mergeCell ref="C92:C94"/>
    <mergeCell ref="D92:D94"/>
    <mergeCell ref="E92:E94"/>
    <mergeCell ref="F92:F94"/>
    <mergeCell ref="G92:G94"/>
    <mergeCell ref="A90:A91"/>
    <mergeCell ref="B90:B91"/>
    <mergeCell ref="C90:C91"/>
    <mergeCell ref="D90:D91"/>
    <mergeCell ref="E90:E91"/>
    <mergeCell ref="F90:F91"/>
    <mergeCell ref="G85:G86"/>
    <mergeCell ref="A87:A89"/>
    <mergeCell ref="B87:B89"/>
    <mergeCell ref="C87:C89"/>
    <mergeCell ref="D87:D89"/>
    <mergeCell ref="E87:E89"/>
    <mergeCell ref="F87:F89"/>
    <mergeCell ref="G87:G89"/>
    <mergeCell ref="A85:A86"/>
    <mergeCell ref="B85:B86"/>
    <mergeCell ref="C85:C86"/>
    <mergeCell ref="D85:D86"/>
    <mergeCell ref="E85:E86"/>
    <mergeCell ref="F85:F86"/>
    <mergeCell ref="G80:G81"/>
    <mergeCell ref="A83:A84"/>
    <mergeCell ref="B83:B84"/>
    <mergeCell ref="C83:C84"/>
    <mergeCell ref="D83:D84"/>
    <mergeCell ref="E83:E84"/>
    <mergeCell ref="F83:F84"/>
    <mergeCell ref="G83:G84"/>
    <mergeCell ref="A80:A81"/>
    <mergeCell ref="B80:B81"/>
    <mergeCell ref="C80:C81"/>
    <mergeCell ref="D80:D81"/>
    <mergeCell ref="E80:E81"/>
    <mergeCell ref="F80:F81"/>
    <mergeCell ref="G70:G74"/>
    <mergeCell ref="A75:A78"/>
    <mergeCell ref="B75:B78"/>
    <mergeCell ref="C75:C78"/>
    <mergeCell ref="D75:D78"/>
    <mergeCell ref="E75:E78"/>
    <mergeCell ref="F75:F78"/>
    <mergeCell ref="G75:G78"/>
    <mergeCell ref="D65:D69"/>
    <mergeCell ref="E65:E69"/>
    <mergeCell ref="F65:F69"/>
    <mergeCell ref="G65:G69"/>
    <mergeCell ref="A70:A74"/>
    <mergeCell ref="B70:B74"/>
    <mergeCell ref="C70:C74"/>
    <mergeCell ref="D70:D74"/>
    <mergeCell ref="E70:E74"/>
    <mergeCell ref="F70:F74"/>
    <mergeCell ref="A65:A69"/>
    <mergeCell ref="B65:B69"/>
    <mergeCell ref="C65:C69"/>
    <mergeCell ref="G41:G43"/>
    <mergeCell ref="B45:C45"/>
    <mergeCell ref="A51:A52"/>
    <mergeCell ref="B51:B52"/>
    <mergeCell ref="C51:C52"/>
    <mergeCell ref="D51:D52"/>
    <mergeCell ref="E51:E52"/>
    <mergeCell ref="F51:F52"/>
    <mergeCell ref="G51:G52"/>
    <mergeCell ref="A41:A43"/>
    <mergeCell ref="B41:B43"/>
    <mergeCell ref="C41:C43"/>
    <mergeCell ref="D41:D43"/>
    <mergeCell ref="E41:E43"/>
    <mergeCell ref="F41:F43"/>
    <mergeCell ref="B53:C53"/>
    <mergeCell ref="B61:C61"/>
    <mergeCell ref="B62:C62"/>
    <mergeCell ref="B9:C9"/>
    <mergeCell ref="B10:C10"/>
    <mergeCell ref="B19:C19"/>
    <mergeCell ref="B20:C20"/>
    <mergeCell ref="B32:C32"/>
    <mergeCell ref="A37:A40"/>
    <mergeCell ref="B37:B40"/>
    <mergeCell ref="C37:C40"/>
    <mergeCell ref="D37:D40"/>
    <mergeCell ref="E37:E40"/>
    <mergeCell ref="F37:F40"/>
    <mergeCell ref="G37:G40"/>
    <mergeCell ref="A2:G2"/>
    <mergeCell ref="A3:G3"/>
    <mergeCell ref="A6:A7"/>
    <mergeCell ref="B6:B7"/>
    <mergeCell ref="C6:C7"/>
    <mergeCell ref="D6:D7"/>
    <mergeCell ref="E6:E7"/>
    <mergeCell ref="F6:F7"/>
    <mergeCell ref="G6:G7"/>
  </mergeCells>
  <pageMargins left="0.7" right="0.2" top="0.5" bottom="0.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05"/>
  <sheetViews>
    <sheetView topLeftCell="A17" workbookViewId="0">
      <selection activeCell="D153" sqref="D153"/>
    </sheetView>
  </sheetViews>
  <sheetFormatPr defaultRowHeight="12.75"/>
  <cols>
    <col min="1" max="1" width="4.5703125" style="223" customWidth="1"/>
    <col min="2" max="2" width="24" style="223" customWidth="1"/>
    <col min="3" max="3" width="9.140625" style="223"/>
    <col min="4" max="4" width="9.140625" style="17"/>
    <col min="5" max="5" width="21.5703125" style="223" customWidth="1"/>
    <col min="6" max="16384" width="9.140625" style="223"/>
  </cols>
  <sheetData>
    <row r="1" spans="1:6" ht="5.25" customHeight="1"/>
    <row r="2" spans="1:6" ht="49.5" customHeight="1">
      <c r="A2" s="328" t="str">
        <f>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</row>
    <row r="3" spans="1:6" ht="24.75" customHeight="1">
      <c r="A3" s="328" t="s">
        <v>645</v>
      </c>
      <c r="B3" s="328"/>
      <c r="C3" s="328"/>
      <c r="D3" s="328"/>
      <c r="E3" s="328"/>
    </row>
    <row r="4" spans="1:6" ht="39.75" customHeight="1">
      <c r="A4" s="220" t="s">
        <v>131</v>
      </c>
      <c r="B4" s="228" t="s">
        <v>133</v>
      </c>
      <c r="C4" s="165" t="s">
        <v>216</v>
      </c>
      <c r="D4" s="228" t="s">
        <v>217</v>
      </c>
      <c r="E4" s="220" t="s">
        <v>640</v>
      </c>
    </row>
    <row r="5" spans="1:6">
      <c r="A5" s="21">
        <v>1</v>
      </c>
      <c r="B5" s="21">
        <v>2</v>
      </c>
      <c r="C5" s="21">
        <v>3</v>
      </c>
      <c r="D5" s="23">
        <v>4</v>
      </c>
      <c r="E5" s="23">
        <v>5</v>
      </c>
    </row>
    <row r="6" spans="1:6" s="34" customFormat="1" ht="23.25" customHeight="1">
      <c r="A6" s="24"/>
      <c r="B6" s="317" t="s">
        <v>144</v>
      </c>
      <c r="C6" s="318"/>
      <c r="D6" s="218"/>
      <c r="E6" s="208"/>
      <c r="F6" s="33"/>
    </row>
    <row r="7" spans="1:6" s="34" customFormat="1" ht="23.25" customHeight="1">
      <c r="A7" s="24"/>
      <c r="B7" s="310" t="s">
        <v>127</v>
      </c>
      <c r="C7" s="311"/>
      <c r="D7" s="218"/>
      <c r="E7" s="208"/>
      <c r="F7" s="33"/>
    </row>
    <row r="8" spans="1:6" s="46" customFormat="1" ht="33" customHeight="1">
      <c r="A8" s="210">
        <v>1</v>
      </c>
      <c r="B8" s="210" t="s">
        <v>148</v>
      </c>
      <c r="C8" s="208" t="s">
        <v>25</v>
      </c>
      <c r="D8" s="207">
        <f>D9</f>
        <v>199.7</v>
      </c>
      <c r="E8" s="208"/>
    </row>
    <row r="9" spans="1:6" s="46" customFormat="1" ht="32.25" customHeight="1">
      <c r="A9" s="210">
        <v>2</v>
      </c>
      <c r="B9" s="210" t="s">
        <v>146</v>
      </c>
      <c r="C9" s="208" t="s">
        <v>25</v>
      </c>
      <c r="D9" s="207">
        <f>199.7</f>
        <v>199.7</v>
      </c>
      <c r="E9" s="208"/>
    </row>
    <row r="10" spans="1:6" s="46" customFormat="1" ht="35.25" customHeight="1">
      <c r="A10" s="210">
        <v>3</v>
      </c>
      <c r="B10" s="208" t="s">
        <v>116</v>
      </c>
      <c r="C10" s="208" t="s">
        <v>25</v>
      </c>
      <c r="D10" s="218" t="e">
        <f>(#REF!+#REF!)</f>
        <v>#REF!</v>
      </c>
      <c r="E10" s="208"/>
    </row>
    <row r="11" spans="1:6" s="46" customFormat="1" ht="35.25" customHeight="1">
      <c r="A11" s="210">
        <v>4</v>
      </c>
      <c r="B11" s="210" t="s">
        <v>93</v>
      </c>
      <c r="C11" s="208" t="s">
        <v>25</v>
      </c>
      <c r="D11" s="218" t="e">
        <f>#REF!</f>
        <v>#REF!</v>
      </c>
      <c r="E11" s="208"/>
    </row>
    <row r="12" spans="1:6" s="46" customFormat="1" ht="35.25" customHeight="1">
      <c r="A12" s="210">
        <v>5</v>
      </c>
      <c r="B12" s="210" t="s">
        <v>121</v>
      </c>
      <c r="C12" s="210" t="s">
        <v>25</v>
      </c>
      <c r="D12" s="218">
        <f>(1.95*1.95+4*1.5*1.95)</f>
        <v>15.5025</v>
      </c>
      <c r="E12" s="208"/>
    </row>
    <row r="13" spans="1:6" s="46" customFormat="1" ht="35.25" customHeight="1">
      <c r="A13" s="210">
        <v>6</v>
      </c>
      <c r="B13" s="210" t="s">
        <v>122</v>
      </c>
      <c r="C13" s="210" t="s">
        <v>25</v>
      </c>
      <c r="D13" s="218">
        <f>(0.85*2.25+0.95*2.65)</f>
        <v>4.43</v>
      </c>
      <c r="E13" s="208"/>
    </row>
    <row r="14" spans="1:6" s="46" customFormat="1" ht="35.25" customHeight="1">
      <c r="A14" s="210">
        <v>7</v>
      </c>
      <c r="B14" s="208" t="s">
        <v>97</v>
      </c>
      <c r="C14" s="208" t="s">
        <v>24</v>
      </c>
      <c r="D14" s="218" t="e">
        <f>#REF!*0.1</f>
        <v>#REF!</v>
      </c>
      <c r="E14" s="208"/>
    </row>
    <row r="15" spans="1:6" s="34" customFormat="1" ht="43.5" customHeight="1">
      <c r="A15" s="210">
        <v>8</v>
      </c>
      <c r="B15" s="208" t="s">
        <v>129</v>
      </c>
      <c r="C15" s="208" t="s">
        <v>22</v>
      </c>
      <c r="D15" s="218" t="e">
        <f>(D10*0.05+D11*0.2+(D12+D13)*0.1+D9*0.05+D8*0.1+D14)</f>
        <v>#REF!</v>
      </c>
      <c r="E15" s="208"/>
      <c r="F15" s="33"/>
    </row>
    <row r="16" spans="1:6" s="34" customFormat="1" ht="23.25" customHeight="1">
      <c r="A16" s="48"/>
      <c r="B16" s="308" t="s">
        <v>23</v>
      </c>
      <c r="C16" s="309"/>
      <c r="D16" s="50"/>
      <c r="E16" s="42"/>
      <c r="F16" s="33"/>
    </row>
    <row r="17" spans="1:6" s="34" customFormat="1" ht="42" customHeight="1">
      <c r="A17" s="24"/>
      <c r="B17" s="310" t="s">
        <v>228</v>
      </c>
      <c r="C17" s="311"/>
      <c r="D17" s="218"/>
      <c r="E17" s="208"/>
      <c r="F17" s="33"/>
    </row>
    <row r="18" spans="1:6" s="152" customFormat="1" ht="40.5" customHeight="1">
      <c r="A18" s="146"/>
      <c r="B18" s="144" t="s">
        <v>237</v>
      </c>
      <c r="C18" s="30"/>
      <c r="D18" s="145"/>
      <c r="E18" s="146"/>
    </row>
    <row r="19" spans="1:6" s="34" customFormat="1" ht="40.5" customHeight="1">
      <c r="A19" s="227" t="s">
        <v>90</v>
      </c>
      <c r="B19" s="227" t="s">
        <v>234</v>
      </c>
      <c r="C19" s="227" t="s">
        <v>26</v>
      </c>
      <c r="D19" s="29">
        <f>1.65*72.7</f>
        <v>119.955</v>
      </c>
      <c r="E19" s="208"/>
      <c r="F19" s="33"/>
    </row>
    <row r="20" spans="1:6" s="34" customFormat="1" ht="39" customHeight="1">
      <c r="A20" s="227" t="s">
        <v>400</v>
      </c>
      <c r="B20" s="227" t="s">
        <v>229</v>
      </c>
      <c r="C20" s="227" t="s">
        <v>24</v>
      </c>
      <c r="D20" s="29">
        <f>D19*0.1</f>
        <v>11.9955</v>
      </c>
      <c r="E20" s="208"/>
      <c r="F20" s="33"/>
    </row>
    <row r="21" spans="1:6" s="46" customFormat="1" ht="26.25" customHeight="1">
      <c r="A21" s="227" t="s">
        <v>692</v>
      </c>
      <c r="B21" s="210" t="s">
        <v>230</v>
      </c>
      <c r="C21" s="210" t="s">
        <v>24</v>
      </c>
      <c r="D21" s="207">
        <f>0.025*43.2</f>
        <v>1.08</v>
      </c>
      <c r="E21" s="208"/>
    </row>
    <row r="22" spans="1:6" s="46" customFormat="1" ht="26.25" customHeight="1">
      <c r="A22" s="227" t="s">
        <v>693</v>
      </c>
      <c r="B22" s="210" t="s">
        <v>236</v>
      </c>
      <c r="C22" s="210" t="s">
        <v>24</v>
      </c>
      <c r="D22" s="219">
        <v>5.5</v>
      </c>
      <c r="E22" s="208"/>
    </row>
    <row r="23" spans="1:6" s="46" customFormat="1" ht="36.75" customHeight="1">
      <c r="A23" s="227" t="s">
        <v>694</v>
      </c>
      <c r="B23" s="210" t="s">
        <v>658</v>
      </c>
      <c r="C23" s="210" t="s">
        <v>24</v>
      </c>
      <c r="D23" s="207">
        <f>161.6*0.2</f>
        <v>32.32</v>
      </c>
      <c r="E23" s="208"/>
    </row>
    <row r="24" spans="1:6" s="34" customFormat="1" ht="28.5" customHeight="1">
      <c r="A24" s="227" t="s">
        <v>695</v>
      </c>
      <c r="B24" s="227" t="s">
        <v>323</v>
      </c>
      <c r="C24" s="227" t="s">
        <v>22</v>
      </c>
      <c r="D24" s="207">
        <f>(D19+D20-D26-D27)*1.4</f>
        <v>61.530700000000003</v>
      </c>
      <c r="E24" s="208"/>
      <c r="F24" s="33"/>
    </row>
    <row r="25" spans="1:6" s="34" customFormat="1" ht="32.25" customHeight="1">
      <c r="A25" s="227" t="s">
        <v>401</v>
      </c>
      <c r="B25" s="227" t="s">
        <v>325</v>
      </c>
      <c r="C25" s="227" t="s">
        <v>22</v>
      </c>
      <c r="D25" s="207">
        <f>D24</f>
        <v>61.530700000000003</v>
      </c>
      <c r="E25" s="208"/>
      <c r="F25" s="33"/>
    </row>
    <row r="26" spans="1:6" s="34" customFormat="1" ht="32.25" customHeight="1">
      <c r="A26" s="227" t="s">
        <v>124</v>
      </c>
      <c r="B26" s="227" t="s">
        <v>320</v>
      </c>
      <c r="C26" s="227" t="s">
        <v>24</v>
      </c>
      <c r="D26" s="29">
        <v>80</v>
      </c>
      <c r="E26" s="208"/>
      <c r="F26" s="33"/>
    </row>
    <row r="27" spans="1:6" s="34" customFormat="1" ht="32.25" customHeight="1">
      <c r="A27" s="227" t="s">
        <v>226</v>
      </c>
      <c r="B27" s="227" t="s">
        <v>321</v>
      </c>
      <c r="C27" s="227" t="s">
        <v>24</v>
      </c>
      <c r="D27" s="42">
        <f>D26*0.1</f>
        <v>8</v>
      </c>
      <c r="E27" s="208"/>
      <c r="F27" s="33"/>
    </row>
    <row r="28" spans="1:6" s="34" customFormat="1" ht="32.25" customHeight="1">
      <c r="A28" s="227" t="s">
        <v>402</v>
      </c>
      <c r="B28" s="227" t="s">
        <v>319</v>
      </c>
      <c r="C28" s="227" t="s">
        <v>24</v>
      </c>
      <c r="D28" s="29">
        <f>D27+D26</f>
        <v>88</v>
      </c>
      <c r="E28" s="208"/>
      <c r="F28" s="33"/>
    </row>
    <row r="29" spans="1:6" s="34" customFormat="1" ht="23.25" customHeight="1">
      <c r="A29" s="48"/>
      <c r="B29" s="308" t="s">
        <v>23</v>
      </c>
      <c r="C29" s="309"/>
      <c r="D29" s="28"/>
      <c r="E29" s="42"/>
      <c r="F29" s="33"/>
    </row>
    <row r="30" spans="1:6" s="152" customFormat="1" ht="26.25" customHeight="1">
      <c r="A30" s="146"/>
      <c r="B30" s="144" t="s">
        <v>238</v>
      </c>
      <c r="C30" s="30"/>
      <c r="D30" s="145"/>
      <c r="E30" s="146"/>
    </row>
    <row r="31" spans="1:6" s="34" customFormat="1" ht="42.75" customHeight="1">
      <c r="A31" s="227" t="s">
        <v>403</v>
      </c>
      <c r="B31" s="220" t="s">
        <v>366</v>
      </c>
      <c r="C31" s="220" t="s">
        <v>92</v>
      </c>
      <c r="D31" s="42">
        <v>230</v>
      </c>
      <c r="E31" s="208"/>
      <c r="F31" s="33"/>
    </row>
    <row r="32" spans="1:6" s="73" customFormat="1" ht="37.5" customHeight="1">
      <c r="A32" s="227" t="s">
        <v>404</v>
      </c>
      <c r="B32" s="210" t="s">
        <v>312</v>
      </c>
      <c r="C32" s="210" t="s">
        <v>24</v>
      </c>
      <c r="D32" s="208">
        <f>D31*0.00025</f>
        <v>5.7500000000000002E-2</v>
      </c>
      <c r="E32" s="208"/>
    </row>
    <row r="33" spans="1:6" s="73" customFormat="1" ht="39.75" customHeight="1">
      <c r="A33" s="227" t="s">
        <v>405</v>
      </c>
      <c r="B33" s="220" t="s">
        <v>346</v>
      </c>
      <c r="C33" s="220" t="s">
        <v>24</v>
      </c>
      <c r="D33" s="28">
        <v>6</v>
      </c>
      <c r="E33" s="208"/>
    </row>
    <row r="34" spans="1:6" s="73" customFormat="1" ht="24.75" customHeight="1">
      <c r="A34" s="296" t="s">
        <v>696</v>
      </c>
      <c r="B34" s="293" t="s">
        <v>250</v>
      </c>
      <c r="C34" s="293" t="s">
        <v>24</v>
      </c>
      <c r="D34" s="319">
        <v>5.2</v>
      </c>
      <c r="E34" s="291"/>
    </row>
    <row r="35" spans="1:6" s="73" customFormat="1" ht="18.75" customHeight="1">
      <c r="A35" s="297"/>
      <c r="B35" s="294"/>
      <c r="C35" s="294"/>
      <c r="D35" s="321"/>
      <c r="E35" s="302"/>
    </row>
    <row r="36" spans="1:6" s="73" customFormat="1" ht="24.75" hidden="1" customHeight="1">
      <c r="A36" s="297"/>
      <c r="B36" s="294"/>
      <c r="C36" s="294"/>
      <c r="D36" s="321"/>
      <c r="E36" s="302"/>
    </row>
    <row r="37" spans="1:6" s="73" customFormat="1" ht="24.75" hidden="1" customHeight="1">
      <c r="A37" s="298"/>
      <c r="B37" s="295"/>
      <c r="C37" s="295"/>
      <c r="D37" s="320"/>
      <c r="E37" s="292"/>
    </row>
    <row r="38" spans="1:6" s="73" customFormat="1" ht="25.5" customHeight="1">
      <c r="A38" s="293">
        <v>23</v>
      </c>
      <c r="B38" s="293" t="s">
        <v>440</v>
      </c>
      <c r="C38" s="293" t="s">
        <v>24</v>
      </c>
      <c r="D38" s="319">
        <v>40</v>
      </c>
      <c r="E38" s="291"/>
    </row>
    <row r="39" spans="1:6" s="73" customFormat="1" ht="25.5" customHeight="1">
      <c r="A39" s="294"/>
      <c r="B39" s="294"/>
      <c r="C39" s="294"/>
      <c r="D39" s="321"/>
      <c r="E39" s="302"/>
    </row>
    <row r="40" spans="1:6" s="73" customFormat="1" ht="6" customHeight="1">
      <c r="A40" s="294"/>
      <c r="B40" s="294"/>
      <c r="C40" s="294"/>
      <c r="D40" s="320"/>
      <c r="E40" s="292"/>
    </row>
    <row r="41" spans="1:6" s="43" customFormat="1" ht="21.75" customHeight="1">
      <c r="A41" s="210">
        <v>24</v>
      </c>
      <c r="B41" s="210" t="s">
        <v>254</v>
      </c>
      <c r="C41" s="227" t="s">
        <v>22</v>
      </c>
      <c r="D41" s="154">
        <f>1.2433</f>
        <v>1.2433000000000001</v>
      </c>
      <c r="E41" s="154"/>
    </row>
    <row r="42" spans="1:6" s="34" customFormat="1" ht="23.25" customHeight="1">
      <c r="A42" s="48"/>
      <c r="B42" s="308" t="s">
        <v>23</v>
      </c>
      <c r="C42" s="309"/>
      <c r="D42" s="28"/>
      <c r="E42" s="42"/>
      <c r="F42" s="33"/>
    </row>
    <row r="43" spans="1:6" s="152" customFormat="1" ht="40.5" customHeight="1">
      <c r="A43" s="146"/>
      <c r="B43" s="144" t="s">
        <v>239</v>
      </c>
      <c r="C43" s="30"/>
      <c r="D43" s="145"/>
      <c r="E43" s="146"/>
    </row>
    <row r="44" spans="1:6" s="34" customFormat="1" ht="42.75" customHeight="1">
      <c r="A44" s="227" t="s">
        <v>407</v>
      </c>
      <c r="B44" s="220" t="s">
        <v>366</v>
      </c>
      <c r="C44" s="220" t="s">
        <v>92</v>
      </c>
      <c r="D44" s="42">
        <v>1020</v>
      </c>
      <c r="E44" s="154"/>
      <c r="F44" s="33"/>
    </row>
    <row r="45" spans="1:6" s="73" customFormat="1" ht="33" customHeight="1">
      <c r="A45" s="210">
        <v>26</v>
      </c>
      <c r="B45" s="210" t="s">
        <v>312</v>
      </c>
      <c r="C45" s="210" t="s">
        <v>24</v>
      </c>
      <c r="D45" s="219">
        <f>D44*0.00025</f>
        <v>0.255</v>
      </c>
      <c r="E45" s="154"/>
    </row>
    <row r="46" spans="1:6" s="73" customFormat="1" ht="40.5" customHeight="1">
      <c r="A46" s="220">
        <v>27</v>
      </c>
      <c r="B46" s="157" t="s">
        <v>275</v>
      </c>
      <c r="C46" s="220" t="s">
        <v>22</v>
      </c>
      <c r="D46" s="42">
        <f>0.00202*285</f>
        <v>0.57569999999999999</v>
      </c>
      <c r="E46" s="154"/>
    </row>
    <row r="47" spans="1:6" s="43" customFormat="1" ht="21.75" customHeight="1">
      <c r="A47" s="210">
        <v>28</v>
      </c>
      <c r="B47" s="210" t="s">
        <v>650</v>
      </c>
      <c r="C47" s="227" t="s">
        <v>22</v>
      </c>
      <c r="D47" s="154">
        <v>0.36699999999999999</v>
      </c>
      <c r="E47" s="154"/>
    </row>
    <row r="48" spans="1:6" s="73" customFormat="1" ht="30" customHeight="1">
      <c r="A48" s="293">
        <v>29</v>
      </c>
      <c r="B48" s="293" t="s">
        <v>647</v>
      </c>
      <c r="C48" s="293" t="s">
        <v>27</v>
      </c>
      <c r="D48" s="291">
        <v>546</v>
      </c>
      <c r="E48" s="291"/>
    </row>
    <row r="49" spans="1:6" s="73" customFormat="1" ht="30" customHeight="1">
      <c r="A49" s="295"/>
      <c r="B49" s="295"/>
      <c r="C49" s="295"/>
      <c r="D49" s="292"/>
      <c r="E49" s="292"/>
    </row>
    <row r="50" spans="1:6" s="34" customFormat="1" ht="23.25" customHeight="1">
      <c r="A50" s="48"/>
      <c r="B50" s="308" t="s">
        <v>23</v>
      </c>
      <c r="C50" s="309"/>
      <c r="D50" s="28"/>
      <c r="E50" s="42"/>
      <c r="F50" s="33"/>
    </row>
    <row r="51" spans="1:6" s="152" customFormat="1" ht="29.25" customHeight="1">
      <c r="A51" s="146"/>
      <c r="B51" s="144" t="s">
        <v>240</v>
      </c>
      <c r="C51" s="30"/>
      <c r="D51" s="145"/>
      <c r="E51" s="146"/>
    </row>
    <row r="52" spans="1:6" s="46" customFormat="1" ht="36" customHeight="1">
      <c r="A52" s="210">
        <v>30</v>
      </c>
      <c r="B52" s="210" t="s">
        <v>367</v>
      </c>
      <c r="C52" s="210" t="s">
        <v>24</v>
      </c>
      <c r="D52" s="219">
        <f>2</f>
        <v>2</v>
      </c>
      <c r="E52" s="154"/>
    </row>
    <row r="53" spans="1:6" s="34" customFormat="1" ht="43.5" customHeight="1">
      <c r="A53" s="210">
        <v>31</v>
      </c>
      <c r="B53" s="208" t="s">
        <v>129</v>
      </c>
      <c r="C53" s="208" t="s">
        <v>22</v>
      </c>
      <c r="D53" s="219">
        <f>D52*1.4</f>
        <v>2.8</v>
      </c>
      <c r="E53" s="154"/>
      <c r="F53" s="33"/>
    </row>
    <row r="54" spans="1:6" s="73" customFormat="1" ht="54" customHeight="1">
      <c r="A54" s="227" t="s">
        <v>702</v>
      </c>
      <c r="B54" s="220" t="s">
        <v>678</v>
      </c>
      <c r="C54" s="220" t="s">
        <v>24</v>
      </c>
      <c r="D54" s="28">
        <f>3.76</f>
        <v>3.76</v>
      </c>
      <c r="E54" s="154"/>
    </row>
    <row r="55" spans="1:6" s="46" customFormat="1" ht="40.5" customHeight="1">
      <c r="A55" s="210">
        <v>33</v>
      </c>
      <c r="B55" s="210" t="s">
        <v>680</v>
      </c>
      <c r="C55" s="210" t="s">
        <v>24</v>
      </c>
      <c r="D55" s="219">
        <f>170*0.08</f>
        <v>13.6</v>
      </c>
      <c r="E55" s="154"/>
    </row>
    <row r="56" spans="1:6" s="43" customFormat="1" ht="21.75" customHeight="1">
      <c r="A56" s="227" t="s">
        <v>413</v>
      </c>
      <c r="B56" s="210" t="s">
        <v>252</v>
      </c>
      <c r="C56" s="227" t="s">
        <v>22</v>
      </c>
      <c r="D56" s="154">
        <f>(170*0.00202+0.06636)</f>
        <v>0.40976000000000001</v>
      </c>
      <c r="E56" s="154"/>
    </row>
    <row r="57" spans="1:6" s="43" customFormat="1" ht="21.75" customHeight="1">
      <c r="A57" s="210">
        <v>35</v>
      </c>
      <c r="B57" s="210" t="s">
        <v>254</v>
      </c>
      <c r="C57" s="227" t="s">
        <v>22</v>
      </c>
      <c r="D57" s="154">
        <f>0.38616</f>
        <v>0.38616</v>
      </c>
      <c r="E57" s="154"/>
    </row>
    <row r="58" spans="1:6" s="34" customFormat="1" ht="23.25" customHeight="1">
      <c r="A58" s="48"/>
      <c r="B58" s="308" t="s">
        <v>23</v>
      </c>
      <c r="C58" s="309"/>
      <c r="D58" s="28"/>
      <c r="E58" s="42"/>
      <c r="F58" s="33"/>
    </row>
    <row r="59" spans="1:6" s="34" customFormat="1" ht="23.25" customHeight="1">
      <c r="A59" s="24"/>
      <c r="B59" s="358" t="s">
        <v>272</v>
      </c>
      <c r="C59" s="359"/>
      <c r="D59" s="218"/>
      <c r="E59" s="208"/>
      <c r="F59" s="33"/>
    </row>
    <row r="60" spans="1:6" s="73" customFormat="1" ht="29.25" customHeight="1">
      <c r="A60" s="220">
        <v>36</v>
      </c>
      <c r="B60" s="220" t="s">
        <v>688</v>
      </c>
      <c r="C60" s="220" t="s">
        <v>26</v>
      </c>
      <c r="D60" s="220">
        <f>D61*0.2</f>
        <v>41.94</v>
      </c>
      <c r="E60" s="154"/>
    </row>
    <row r="61" spans="1:6" s="73" customFormat="1" ht="30.75" customHeight="1">
      <c r="A61" s="210">
        <v>37</v>
      </c>
      <c r="B61" s="210" t="s">
        <v>648</v>
      </c>
      <c r="C61" s="210" t="s">
        <v>184</v>
      </c>
      <c r="D61" s="219">
        <v>209.7</v>
      </c>
      <c r="E61" s="154"/>
    </row>
    <row r="62" spans="1:6" s="73" customFormat="1" ht="26.25" customHeight="1">
      <c r="A62" s="293">
        <v>38</v>
      </c>
      <c r="B62" s="293" t="s">
        <v>190</v>
      </c>
      <c r="C62" s="293" t="s">
        <v>26</v>
      </c>
      <c r="D62" s="303">
        <f>3.347*0.7</f>
        <v>2.3428999999999998</v>
      </c>
      <c r="E62" s="291"/>
    </row>
    <row r="63" spans="1:6" s="73" customFormat="1" ht="32.25" customHeight="1">
      <c r="A63" s="294"/>
      <c r="B63" s="294"/>
      <c r="C63" s="294"/>
      <c r="D63" s="304"/>
      <c r="E63" s="302"/>
    </row>
    <row r="64" spans="1:6" s="73" customFormat="1" ht="26.25" hidden="1" customHeight="1">
      <c r="A64" s="294"/>
      <c r="B64" s="294"/>
      <c r="C64" s="294"/>
      <c r="D64" s="304"/>
      <c r="E64" s="302"/>
    </row>
    <row r="65" spans="1:5" s="73" customFormat="1" ht="26.25" hidden="1" customHeight="1">
      <c r="A65" s="294"/>
      <c r="B65" s="294"/>
      <c r="C65" s="294"/>
      <c r="D65" s="304"/>
      <c r="E65" s="302"/>
    </row>
    <row r="66" spans="1:5" s="73" customFormat="1" ht="26.25" hidden="1" customHeight="1">
      <c r="A66" s="295"/>
      <c r="B66" s="295"/>
      <c r="C66" s="295"/>
      <c r="D66" s="305"/>
      <c r="E66" s="292"/>
    </row>
    <row r="67" spans="1:5" s="73" customFormat="1" ht="26.25" customHeight="1">
      <c r="A67" s="293">
        <v>39</v>
      </c>
      <c r="B67" s="293" t="s">
        <v>183</v>
      </c>
      <c r="C67" s="293" t="s">
        <v>88</v>
      </c>
      <c r="D67" s="293">
        <f>56.9</f>
        <v>56.9</v>
      </c>
      <c r="E67" s="291"/>
    </row>
    <row r="68" spans="1:5" s="73" customFormat="1" ht="14.25" customHeight="1">
      <c r="A68" s="294"/>
      <c r="B68" s="294"/>
      <c r="C68" s="294"/>
      <c r="D68" s="294"/>
      <c r="E68" s="302"/>
    </row>
    <row r="69" spans="1:5" s="73" customFormat="1" ht="26.25" hidden="1" customHeight="1">
      <c r="A69" s="294"/>
      <c r="B69" s="294"/>
      <c r="C69" s="294"/>
      <c r="D69" s="294"/>
      <c r="E69" s="302"/>
    </row>
    <row r="70" spans="1:5" s="73" customFormat="1" ht="26.25" hidden="1" customHeight="1">
      <c r="A70" s="294"/>
      <c r="B70" s="294"/>
      <c r="C70" s="294"/>
      <c r="D70" s="294"/>
      <c r="E70" s="302"/>
    </row>
    <row r="71" spans="1:5" s="73" customFormat="1" ht="26.25" hidden="1" customHeight="1">
      <c r="A71" s="295"/>
      <c r="B71" s="295"/>
      <c r="C71" s="295"/>
      <c r="D71" s="295"/>
      <c r="E71" s="292"/>
    </row>
    <row r="72" spans="1:5" s="73" customFormat="1" ht="23.25" customHeight="1">
      <c r="A72" s="293">
        <v>40</v>
      </c>
      <c r="B72" s="293" t="s">
        <v>664</v>
      </c>
      <c r="C72" s="293" t="s">
        <v>25</v>
      </c>
      <c r="D72" s="303">
        <v>209.7</v>
      </c>
      <c r="E72" s="291"/>
    </row>
    <row r="73" spans="1:5" s="73" customFormat="1" ht="23.25" customHeight="1">
      <c r="A73" s="294"/>
      <c r="B73" s="294"/>
      <c r="C73" s="294"/>
      <c r="D73" s="304"/>
      <c r="E73" s="302"/>
    </row>
    <row r="74" spans="1:5" s="73" customFormat="1" ht="1.5" customHeight="1">
      <c r="A74" s="294"/>
      <c r="B74" s="294"/>
      <c r="C74" s="294"/>
      <c r="D74" s="304"/>
      <c r="E74" s="302"/>
    </row>
    <row r="75" spans="1:5" s="73" customFormat="1" ht="23.25" hidden="1" customHeight="1">
      <c r="A75" s="295"/>
      <c r="B75" s="295"/>
      <c r="C75" s="295"/>
      <c r="D75" s="305"/>
      <c r="E75" s="292"/>
    </row>
    <row r="76" spans="1:5" s="43" customFormat="1" ht="27.75" customHeight="1">
      <c r="A76" s="210">
        <v>41</v>
      </c>
      <c r="B76" s="210" t="s">
        <v>163</v>
      </c>
      <c r="C76" s="210" t="s">
        <v>26</v>
      </c>
      <c r="D76" s="208">
        <f>2.16*0.7</f>
        <v>1.512</v>
      </c>
      <c r="E76" s="154"/>
    </row>
    <row r="77" spans="1:5" s="73" customFormat="1" ht="26.25" customHeight="1">
      <c r="A77" s="293">
        <v>42</v>
      </c>
      <c r="B77" s="293" t="s">
        <v>666</v>
      </c>
      <c r="C77" s="293" t="s">
        <v>184</v>
      </c>
      <c r="D77" s="303">
        <f>39.55*0.6</f>
        <v>23.729999999999997</v>
      </c>
      <c r="E77" s="291"/>
    </row>
    <row r="78" spans="1:5" s="73" customFormat="1" ht="15.75" customHeight="1">
      <c r="A78" s="295"/>
      <c r="B78" s="295"/>
      <c r="C78" s="295"/>
      <c r="D78" s="305"/>
      <c r="E78" s="292"/>
    </row>
    <row r="79" spans="1:5" s="43" customFormat="1" ht="31.5" customHeight="1">
      <c r="A79" s="210">
        <v>43</v>
      </c>
      <c r="B79" s="210" t="s">
        <v>214</v>
      </c>
      <c r="C79" s="210" t="s">
        <v>26</v>
      </c>
      <c r="D79" s="218">
        <f>5.24*1.05*0.05*0.7</f>
        <v>0.19257000000000005</v>
      </c>
      <c r="E79" s="154"/>
    </row>
    <row r="80" spans="1:5" s="73" customFormat="1" ht="26.25" customHeight="1">
      <c r="A80" s="293">
        <v>44</v>
      </c>
      <c r="B80" s="293" t="s">
        <v>186</v>
      </c>
      <c r="C80" s="293" t="s">
        <v>92</v>
      </c>
      <c r="D80" s="293">
        <v>4</v>
      </c>
      <c r="E80" s="291"/>
    </row>
    <row r="81" spans="1:6" s="73" customFormat="1" ht="15.75" customHeight="1">
      <c r="A81" s="295"/>
      <c r="B81" s="295"/>
      <c r="C81" s="295"/>
      <c r="D81" s="295"/>
      <c r="E81" s="292"/>
    </row>
    <row r="82" spans="1:6" s="73" customFormat="1" ht="26.25" customHeight="1">
      <c r="A82" s="293">
        <v>45</v>
      </c>
      <c r="B82" s="293" t="s">
        <v>191</v>
      </c>
      <c r="C82" s="293" t="s">
        <v>92</v>
      </c>
      <c r="D82" s="293">
        <f>D80*2</f>
        <v>8</v>
      </c>
      <c r="E82" s="291"/>
    </row>
    <row r="83" spans="1:6" s="73" customFormat="1" ht="16.5" customHeight="1">
      <c r="A83" s="295"/>
      <c r="B83" s="295"/>
      <c r="C83" s="295"/>
      <c r="D83" s="295"/>
      <c r="E83" s="292"/>
    </row>
    <row r="84" spans="1:6" s="73" customFormat="1" ht="26.25" customHeight="1">
      <c r="A84" s="293">
        <v>46</v>
      </c>
      <c r="B84" s="293" t="s">
        <v>165</v>
      </c>
      <c r="C84" s="293" t="s">
        <v>166</v>
      </c>
      <c r="D84" s="293">
        <f>D80*3.7</f>
        <v>14.8</v>
      </c>
      <c r="E84" s="291"/>
    </row>
    <row r="85" spans="1:6" s="73" customFormat="1" ht="21.75" customHeight="1">
      <c r="A85" s="294"/>
      <c r="B85" s="294"/>
      <c r="C85" s="294"/>
      <c r="D85" s="294"/>
      <c r="E85" s="302"/>
    </row>
    <row r="86" spans="1:6" s="73" customFormat="1" ht="26.25" hidden="1" customHeight="1">
      <c r="A86" s="295"/>
      <c r="B86" s="295"/>
      <c r="C86" s="295"/>
      <c r="D86" s="295"/>
      <c r="E86" s="292"/>
    </row>
    <row r="87" spans="1:6" s="73" customFormat="1" ht="26.25" customHeight="1">
      <c r="A87" s="293">
        <v>47</v>
      </c>
      <c r="B87" s="293" t="s">
        <v>197</v>
      </c>
      <c r="C87" s="293" t="s">
        <v>24</v>
      </c>
      <c r="D87" s="306">
        <f>D79+D76</f>
        <v>1.7045700000000001</v>
      </c>
      <c r="E87" s="291"/>
    </row>
    <row r="88" spans="1:6" s="73" customFormat="1" ht="5.25" customHeight="1">
      <c r="A88" s="295"/>
      <c r="B88" s="295"/>
      <c r="C88" s="295"/>
      <c r="D88" s="295"/>
      <c r="E88" s="292"/>
    </row>
    <row r="89" spans="1:6" s="73" customFormat="1" ht="26.25" customHeight="1">
      <c r="A89" s="293">
        <v>48</v>
      </c>
      <c r="B89" s="293" t="s">
        <v>168</v>
      </c>
      <c r="C89" s="293" t="s">
        <v>27</v>
      </c>
      <c r="D89" s="303">
        <f>D62</f>
        <v>2.3428999999999998</v>
      </c>
      <c r="E89" s="291"/>
    </row>
    <row r="90" spans="1:6" s="73" customFormat="1" ht="6" customHeight="1">
      <c r="A90" s="294"/>
      <c r="B90" s="294"/>
      <c r="C90" s="294"/>
      <c r="D90" s="304"/>
      <c r="E90" s="302"/>
    </row>
    <row r="91" spans="1:6" s="73" customFormat="1" ht="26.25" hidden="1" customHeight="1">
      <c r="A91" s="295"/>
      <c r="B91" s="295"/>
      <c r="C91" s="295"/>
      <c r="D91" s="305"/>
      <c r="E91" s="292"/>
    </row>
    <row r="92" spans="1:6" s="73" customFormat="1" ht="26.25" customHeight="1">
      <c r="A92" s="293">
        <v>49</v>
      </c>
      <c r="B92" s="293" t="s">
        <v>170</v>
      </c>
      <c r="C92" s="293" t="s">
        <v>92</v>
      </c>
      <c r="D92" s="293">
        <v>2</v>
      </c>
      <c r="E92" s="291"/>
    </row>
    <row r="93" spans="1:6" s="73" customFormat="1" ht="8.25" customHeight="1">
      <c r="A93" s="295"/>
      <c r="B93" s="295"/>
      <c r="C93" s="295"/>
      <c r="D93" s="295"/>
      <c r="E93" s="292"/>
    </row>
    <row r="94" spans="1:6" s="34" customFormat="1" ht="23.25" customHeight="1">
      <c r="A94" s="48"/>
      <c r="B94" s="308" t="s">
        <v>23</v>
      </c>
      <c r="C94" s="309"/>
      <c r="D94" s="50"/>
      <c r="E94" s="42"/>
      <c r="F94" s="33"/>
    </row>
    <row r="95" spans="1:6" s="34" customFormat="1" ht="23.25" customHeight="1">
      <c r="A95" s="24"/>
      <c r="B95" s="310" t="s">
        <v>280</v>
      </c>
      <c r="C95" s="311"/>
      <c r="D95" s="219"/>
      <c r="E95" s="208"/>
      <c r="F95" s="33"/>
    </row>
    <row r="96" spans="1:6" s="73" customFormat="1" ht="30" customHeight="1">
      <c r="A96" s="293">
        <v>50</v>
      </c>
      <c r="B96" s="299" t="s">
        <v>341</v>
      </c>
      <c r="C96" s="293" t="s">
        <v>25</v>
      </c>
      <c r="D96" s="291">
        <f>4.17*3</f>
        <v>12.51</v>
      </c>
      <c r="E96" s="291"/>
    </row>
    <row r="97" spans="1:6" s="73" customFormat="1" ht="30" customHeight="1">
      <c r="A97" s="295"/>
      <c r="B97" s="301"/>
      <c r="C97" s="295"/>
      <c r="D97" s="292"/>
      <c r="E97" s="292"/>
    </row>
    <row r="98" spans="1:6" s="73" customFormat="1" ht="23.25" customHeight="1">
      <c r="A98" s="293">
        <v>51</v>
      </c>
      <c r="B98" s="299" t="s">
        <v>337</v>
      </c>
      <c r="C98" s="293" t="s">
        <v>25</v>
      </c>
      <c r="D98" s="319">
        <f>63.84</f>
        <v>63.84</v>
      </c>
      <c r="E98" s="291"/>
    </row>
    <row r="99" spans="1:6" s="73" customFormat="1" ht="23.25" customHeight="1">
      <c r="A99" s="295"/>
      <c r="B99" s="301"/>
      <c r="C99" s="295"/>
      <c r="D99" s="320"/>
      <c r="E99" s="292"/>
    </row>
    <row r="100" spans="1:6" s="73" customFormat="1" ht="30" customHeight="1">
      <c r="A100" s="220">
        <v>52</v>
      </c>
      <c r="B100" s="74" t="s">
        <v>338</v>
      </c>
      <c r="C100" s="220" t="s">
        <v>24</v>
      </c>
      <c r="D100" s="29">
        <f>D96*0.09+D98*0.01125</f>
        <v>1.8441000000000001</v>
      </c>
      <c r="E100" s="154"/>
    </row>
    <row r="101" spans="1:6" s="73" customFormat="1" ht="34.5" customHeight="1">
      <c r="A101" s="220">
        <v>53</v>
      </c>
      <c r="B101" s="74" t="s">
        <v>344</v>
      </c>
      <c r="C101" s="220" t="s">
        <v>22</v>
      </c>
      <c r="D101" s="28">
        <v>2.5000000000000001E-2</v>
      </c>
      <c r="E101" s="154"/>
    </row>
    <row r="102" spans="1:6" s="73" customFormat="1" ht="28.5" customHeight="1">
      <c r="A102" s="293">
        <v>54</v>
      </c>
      <c r="B102" s="293" t="s">
        <v>279</v>
      </c>
      <c r="C102" s="293" t="s">
        <v>24</v>
      </c>
      <c r="D102" s="319">
        <f>2*0.8*5*0.15*0.1</f>
        <v>0.12</v>
      </c>
      <c r="E102" s="291"/>
    </row>
    <row r="103" spans="1:6" s="73" customFormat="1" ht="12.75" customHeight="1">
      <c r="A103" s="294"/>
      <c r="B103" s="294"/>
      <c r="C103" s="294"/>
      <c r="D103" s="321"/>
      <c r="E103" s="302"/>
    </row>
    <row r="104" spans="1:6" s="73" customFormat="1" ht="28.5" hidden="1" customHeight="1">
      <c r="A104" s="294"/>
      <c r="B104" s="294"/>
      <c r="C104" s="294"/>
      <c r="D104" s="321"/>
      <c r="E104" s="302"/>
    </row>
    <row r="105" spans="1:6" s="73" customFormat="1" ht="28.5" hidden="1" customHeight="1">
      <c r="A105" s="295"/>
      <c r="B105" s="295"/>
      <c r="C105" s="295"/>
      <c r="D105" s="320"/>
      <c r="E105" s="292"/>
    </row>
    <row r="106" spans="1:6" s="43" customFormat="1" ht="21.75" customHeight="1">
      <c r="A106" s="215" t="s">
        <v>704</v>
      </c>
      <c r="B106" s="210" t="s">
        <v>252</v>
      </c>
      <c r="C106" s="227" t="s">
        <v>22</v>
      </c>
      <c r="D106" s="153">
        <f>0.003*5</f>
        <v>1.4999999999999999E-2</v>
      </c>
      <c r="E106" s="154"/>
    </row>
    <row r="107" spans="1:6" s="43" customFormat="1" ht="21.75" customHeight="1">
      <c r="A107" s="215" t="s">
        <v>409</v>
      </c>
      <c r="B107" s="210" t="s">
        <v>254</v>
      </c>
      <c r="C107" s="227" t="s">
        <v>22</v>
      </c>
      <c r="D107" s="162">
        <f>2*4*0.888/1000*5</f>
        <v>3.5520000000000003E-2</v>
      </c>
      <c r="E107" s="154"/>
    </row>
    <row r="108" spans="1:6" s="34" customFormat="1" ht="23.25" customHeight="1">
      <c r="A108" s="48"/>
      <c r="B108" s="308" t="s">
        <v>23</v>
      </c>
      <c r="C108" s="309"/>
      <c r="D108" s="28"/>
      <c r="E108" s="42"/>
      <c r="F108" s="33"/>
    </row>
    <row r="109" spans="1:6" s="34" customFormat="1" ht="23.25" customHeight="1">
      <c r="A109" s="24"/>
      <c r="B109" s="310" t="s">
        <v>281</v>
      </c>
      <c r="C109" s="311"/>
      <c r="D109" s="219"/>
      <c r="E109" s="208"/>
      <c r="F109" s="33"/>
    </row>
    <row r="110" spans="1:6" s="43" customFormat="1" ht="44.25" customHeight="1">
      <c r="A110" s="210">
        <v>57</v>
      </c>
      <c r="B110" s="210" t="s">
        <v>283</v>
      </c>
      <c r="C110" s="210" t="s">
        <v>27</v>
      </c>
      <c r="D110" s="219">
        <f>10*3.6/2</f>
        <v>18</v>
      </c>
      <c r="E110" s="154"/>
    </row>
    <row r="111" spans="1:6" s="43" customFormat="1" ht="28.5" customHeight="1">
      <c r="A111" s="210">
        <v>58</v>
      </c>
      <c r="B111" s="210" t="s">
        <v>107</v>
      </c>
      <c r="C111" s="210" t="s">
        <v>27</v>
      </c>
      <c r="D111" s="219">
        <f>D110</f>
        <v>18</v>
      </c>
      <c r="E111" s="154"/>
    </row>
    <row r="112" spans="1:6" s="43" customFormat="1" ht="35.25" customHeight="1">
      <c r="A112" s="210">
        <v>59</v>
      </c>
      <c r="B112" s="210" t="s">
        <v>282</v>
      </c>
      <c r="C112" s="210" t="s">
        <v>88</v>
      </c>
      <c r="D112" s="219">
        <f>10*1.9</f>
        <v>19</v>
      </c>
      <c r="E112" s="154"/>
    </row>
    <row r="113" spans="1:6" s="43" customFormat="1" ht="41.25" customHeight="1">
      <c r="A113" s="210">
        <v>60</v>
      </c>
      <c r="B113" s="210" t="s">
        <v>123</v>
      </c>
      <c r="C113" s="210" t="s">
        <v>27</v>
      </c>
      <c r="D113" s="207">
        <f>(6*0.8*2.1+0.85*2.25+1.55*2.55)</f>
        <v>15.945</v>
      </c>
      <c r="E113" s="154"/>
    </row>
    <row r="114" spans="1:6" s="34" customFormat="1" ht="23.25" customHeight="1">
      <c r="A114" s="48"/>
      <c r="B114" s="308" t="s">
        <v>23</v>
      </c>
      <c r="C114" s="309"/>
      <c r="D114" s="28"/>
      <c r="E114" s="42"/>
      <c r="F114" s="33"/>
    </row>
    <row r="115" spans="1:6" s="34" customFormat="1" ht="23.25" customHeight="1">
      <c r="A115" s="24"/>
      <c r="B115" s="310" t="s">
        <v>284</v>
      </c>
      <c r="C115" s="311"/>
      <c r="D115" s="219"/>
      <c r="E115" s="208"/>
      <c r="F115" s="33"/>
    </row>
    <row r="116" spans="1:6" s="73" customFormat="1" ht="24" customHeight="1">
      <c r="A116" s="296" t="s">
        <v>705</v>
      </c>
      <c r="B116" s="293" t="s">
        <v>247</v>
      </c>
      <c r="C116" s="293" t="s">
        <v>24</v>
      </c>
      <c r="D116" s="293">
        <f>161.6*0.12</f>
        <v>19.391999999999999</v>
      </c>
      <c r="E116" s="291"/>
    </row>
    <row r="117" spans="1:6" s="73" customFormat="1" ht="12.75" customHeight="1">
      <c r="A117" s="298"/>
      <c r="B117" s="295"/>
      <c r="C117" s="295"/>
      <c r="D117" s="295"/>
      <c r="E117" s="292"/>
    </row>
    <row r="118" spans="1:6" s="73" customFormat="1" ht="24" customHeight="1">
      <c r="A118" s="293">
        <v>62</v>
      </c>
      <c r="B118" s="293" t="s">
        <v>372</v>
      </c>
      <c r="C118" s="293" t="s">
        <v>24</v>
      </c>
      <c r="D118" s="293">
        <f>161.6*0.08</f>
        <v>12.927999999999999</v>
      </c>
      <c r="E118" s="291"/>
    </row>
    <row r="119" spans="1:6" s="73" customFormat="1" ht="9.75" customHeight="1">
      <c r="A119" s="294"/>
      <c r="B119" s="294"/>
      <c r="C119" s="294"/>
      <c r="D119" s="294"/>
      <c r="E119" s="302"/>
    </row>
    <row r="120" spans="1:6" s="73" customFormat="1" ht="24" hidden="1" customHeight="1">
      <c r="A120" s="294"/>
      <c r="B120" s="294"/>
      <c r="C120" s="294"/>
      <c r="D120" s="294"/>
      <c r="E120" s="302"/>
    </row>
    <row r="121" spans="1:6" s="73" customFormat="1" ht="24" hidden="1" customHeight="1">
      <c r="A121" s="295"/>
      <c r="B121" s="295"/>
      <c r="C121" s="295"/>
      <c r="D121" s="295"/>
      <c r="E121" s="292"/>
    </row>
    <row r="122" spans="1:6" s="73" customFormat="1" ht="40.5" customHeight="1">
      <c r="A122" s="220">
        <v>63</v>
      </c>
      <c r="B122" s="157" t="s">
        <v>374</v>
      </c>
      <c r="C122" s="220" t="s">
        <v>27</v>
      </c>
      <c r="D122" s="50">
        <v>161.6</v>
      </c>
      <c r="E122" s="154"/>
    </row>
    <row r="123" spans="1:6" s="43" customFormat="1" ht="36.75" customHeight="1">
      <c r="A123" s="216">
        <v>64</v>
      </c>
      <c r="B123" s="208" t="s">
        <v>115</v>
      </c>
      <c r="C123" s="208" t="s">
        <v>27</v>
      </c>
      <c r="D123" s="219">
        <v>161.6</v>
      </c>
      <c r="E123" s="154"/>
    </row>
    <row r="124" spans="1:6" s="73" customFormat="1" ht="27.75" customHeight="1">
      <c r="A124" s="296" t="s">
        <v>419</v>
      </c>
      <c r="B124" s="293" t="s">
        <v>358</v>
      </c>
      <c r="C124" s="293" t="s">
        <v>27</v>
      </c>
      <c r="D124" s="303">
        <f>(78.3+11.45)</f>
        <v>89.75</v>
      </c>
      <c r="E124" s="291"/>
    </row>
    <row r="125" spans="1:6" s="73" customFormat="1" ht="0.75" customHeight="1">
      <c r="A125" s="298"/>
      <c r="B125" s="295"/>
      <c r="C125" s="295"/>
      <c r="D125" s="305"/>
      <c r="E125" s="292"/>
    </row>
    <row r="126" spans="1:6" s="73" customFormat="1" ht="27.75" customHeight="1">
      <c r="A126" s="296" t="s">
        <v>420</v>
      </c>
      <c r="B126" s="293" t="s">
        <v>356</v>
      </c>
      <c r="C126" s="293" t="s">
        <v>27</v>
      </c>
      <c r="D126" s="303">
        <f>69.6*0.1</f>
        <v>6.96</v>
      </c>
      <c r="E126" s="291"/>
    </row>
    <row r="127" spans="1:6" s="73" customFormat="1" ht="10.5" customHeight="1">
      <c r="A127" s="298"/>
      <c r="B127" s="295"/>
      <c r="C127" s="295"/>
      <c r="D127" s="305"/>
      <c r="E127" s="292"/>
    </row>
    <row r="128" spans="1:6" s="163" customFormat="1" ht="21.75" customHeight="1">
      <c r="A128" s="335">
        <v>67</v>
      </c>
      <c r="B128" s="291" t="s">
        <v>689</v>
      </c>
      <c r="C128" s="291" t="s">
        <v>27</v>
      </c>
      <c r="D128" s="303">
        <v>71.849999999999994</v>
      </c>
      <c r="E128" s="291"/>
    </row>
    <row r="129" spans="1:6" s="163" customFormat="1" ht="21.75" customHeight="1">
      <c r="A129" s="336"/>
      <c r="B129" s="302"/>
      <c r="C129" s="302"/>
      <c r="D129" s="321"/>
      <c r="E129" s="302"/>
    </row>
    <row r="130" spans="1:6" s="43" customFormat="1" ht="17.25" customHeight="1">
      <c r="A130" s="337"/>
      <c r="B130" s="292"/>
      <c r="C130" s="292"/>
      <c r="D130" s="320"/>
      <c r="E130" s="292"/>
    </row>
    <row r="131" spans="1:6" s="34" customFormat="1" ht="23.25" customHeight="1">
      <c r="A131" s="48"/>
      <c r="B131" s="308" t="s">
        <v>23</v>
      </c>
      <c r="C131" s="309"/>
      <c r="D131" s="28"/>
      <c r="E131" s="42"/>
      <c r="F131" s="33"/>
    </row>
    <row r="132" spans="1:6" s="34" customFormat="1" ht="23.25" customHeight="1">
      <c r="A132" s="24"/>
      <c r="B132" s="310" t="s">
        <v>285</v>
      </c>
      <c r="C132" s="311"/>
      <c r="D132" s="219"/>
      <c r="E132" s="208"/>
      <c r="F132" s="33"/>
    </row>
    <row r="133" spans="1:6" s="73" customFormat="1" ht="22.5" customHeight="1">
      <c r="A133" s="293">
        <v>68</v>
      </c>
      <c r="B133" s="299" t="s">
        <v>359</v>
      </c>
      <c r="C133" s="293" t="s">
        <v>25</v>
      </c>
      <c r="D133" s="303">
        <f>(265.2-0.85*2.65-0.85*2.25-1.55*2.55)</f>
        <v>257.08249999999998</v>
      </c>
      <c r="E133" s="291"/>
    </row>
    <row r="134" spans="1:6" s="73" customFormat="1" ht="15" customHeight="1">
      <c r="A134" s="295"/>
      <c r="B134" s="301"/>
      <c r="C134" s="295"/>
      <c r="D134" s="305"/>
      <c r="E134" s="292"/>
    </row>
    <row r="135" spans="1:6" s="73" customFormat="1" ht="23.25" customHeight="1">
      <c r="A135" s="293">
        <v>69</v>
      </c>
      <c r="B135" s="299" t="s">
        <v>360</v>
      </c>
      <c r="C135" s="293" t="s">
        <v>25</v>
      </c>
      <c r="D135" s="303">
        <v>118.75</v>
      </c>
      <c r="E135" s="291"/>
    </row>
    <row r="136" spans="1:6" s="73" customFormat="1" ht="4.5" customHeight="1">
      <c r="A136" s="295"/>
      <c r="B136" s="301"/>
      <c r="C136" s="295"/>
      <c r="D136" s="320"/>
      <c r="E136" s="292"/>
    </row>
    <row r="137" spans="1:6" s="73" customFormat="1" ht="27.75" customHeight="1">
      <c r="A137" s="293">
        <v>70</v>
      </c>
      <c r="B137" s="293" t="s">
        <v>361</v>
      </c>
      <c r="C137" s="293" t="s">
        <v>25</v>
      </c>
      <c r="D137" s="319">
        <f>(10*3*1.95*0.2+5*2*(2*2.1+0.85)*0.1+(2*2.25+0.85+2*2.65+0.85+2*2.55+1.55)*0.2)</f>
        <v>20.38</v>
      </c>
      <c r="E137" s="313"/>
    </row>
    <row r="138" spans="1:6" s="73" customFormat="1" ht="12.75" customHeight="1">
      <c r="A138" s="295"/>
      <c r="B138" s="295"/>
      <c r="C138" s="295"/>
      <c r="D138" s="320"/>
      <c r="E138" s="314"/>
    </row>
    <row r="139" spans="1:6" s="73" customFormat="1" ht="27.75" customHeight="1">
      <c r="A139" s="293">
        <v>71</v>
      </c>
      <c r="B139" s="299" t="s">
        <v>365</v>
      </c>
      <c r="C139" s="293" t="s">
        <v>25</v>
      </c>
      <c r="D139" s="303">
        <f>(21.3*3-2*3.6-2.65*0.95+5.2*3-0.8*2.1)</f>
        <v>68.102499999999992</v>
      </c>
      <c r="E139" s="291"/>
    </row>
    <row r="140" spans="1:6" s="73" customFormat="1" ht="9" customHeight="1">
      <c r="A140" s="295"/>
      <c r="B140" s="301"/>
      <c r="C140" s="295"/>
      <c r="D140" s="305"/>
      <c r="E140" s="292"/>
    </row>
    <row r="141" spans="1:6" s="73" customFormat="1" ht="27.75" customHeight="1">
      <c r="A141" s="293">
        <v>72</v>
      </c>
      <c r="B141" s="299" t="s">
        <v>364</v>
      </c>
      <c r="C141" s="293" t="s">
        <v>25</v>
      </c>
      <c r="D141" s="303">
        <v>5.58</v>
      </c>
      <c r="E141" s="291"/>
    </row>
    <row r="142" spans="1:6" s="73" customFormat="1" ht="16.5" customHeight="1">
      <c r="A142" s="295"/>
      <c r="B142" s="301"/>
      <c r="C142" s="295"/>
      <c r="D142" s="305"/>
      <c r="E142" s="292"/>
    </row>
    <row r="143" spans="1:6" s="163" customFormat="1" ht="35.25" customHeight="1">
      <c r="A143" s="335">
        <v>73</v>
      </c>
      <c r="B143" s="291" t="s">
        <v>375</v>
      </c>
      <c r="C143" s="291" t="s">
        <v>27</v>
      </c>
      <c r="D143" s="303">
        <f>(41.15+1.7)</f>
        <v>42.85</v>
      </c>
      <c r="E143" s="291"/>
    </row>
    <row r="144" spans="1:6" s="163" customFormat="1" ht="9" customHeight="1">
      <c r="A144" s="336"/>
      <c r="B144" s="302"/>
      <c r="C144" s="302"/>
      <c r="D144" s="304"/>
      <c r="E144" s="302"/>
    </row>
    <row r="145" spans="1:6" s="43" customFormat="1" ht="21.75" hidden="1" customHeight="1">
      <c r="A145" s="337"/>
      <c r="B145" s="292"/>
      <c r="C145" s="292"/>
      <c r="D145" s="305"/>
      <c r="E145" s="292"/>
    </row>
    <row r="146" spans="1:6" s="43" customFormat="1" ht="24.75" customHeight="1">
      <c r="A146" s="293">
        <v>74</v>
      </c>
      <c r="B146" s="293" t="s">
        <v>110</v>
      </c>
      <c r="C146" s="293" t="s">
        <v>25</v>
      </c>
      <c r="D146" s="303">
        <f>D133+D139-D150</f>
        <v>290.01499999999993</v>
      </c>
      <c r="E146" s="291"/>
    </row>
    <row r="147" spans="1:6" s="163" customFormat="1" ht="24.75" customHeight="1">
      <c r="A147" s="295"/>
      <c r="B147" s="295"/>
      <c r="C147" s="295"/>
      <c r="D147" s="305"/>
      <c r="E147" s="292"/>
    </row>
    <row r="148" spans="1:6" s="43" customFormat="1" ht="24.75" customHeight="1">
      <c r="A148" s="293">
        <v>75</v>
      </c>
      <c r="B148" s="293" t="s">
        <v>101</v>
      </c>
      <c r="C148" s="293" t="s">
        <v>25</v>
      </c>
      <c r="D148" s="303">
        <f>D135</f>
        <v>118.75</v>
      </c>
      <c r="E148" s="291"/>
    </row>
    <row r="149" spans="1:6" s="163" customFormat="1" ht="24.75" customHeight="1">
      <c r="A149" s="295"/>
      <c r="B149" s="295"/>
      <c r="C149" s="295"/>
      <c r="D149" s="305"/>
      <c r="E149" s="292"/>
    </row>
    <row r="150" spans="1:6" s="73" customFormat="1" ht="27" customHeight="1">
      <c r="A150" s="293">
        <v>76</v>
      </c>
      <c r="B150" s="293" t="s">
        <v>362</v>
      </c>
      <c r="C150" s="293" t="s">
        <v>25</v>
      </c>
      <c r="D150" s="303">
        <f>35.17</f>
        <v>35.17</v>
      </c>
      <c r="E150" s="291"/>
    </row>
    <row r="151" spans="1:6" s="73" customFormat="1" ht="19.5" customHeight="1">
      <c r="A151" s="295"/>
      <c r="B151" s="295"/>
      <c r="C151" s="295"/>
      <c r="D151" s="305"/>
      <c r="E151" s="292"/>
    </row>
    <row r="152" spans="1:6" s="34" customFormat="1" ht="23.25" customHeight="1">
      <c r="A152" s="48"/>
      <c r="B152" s="308" t="s">
        <v>23</v>
      </c>
      <c r="C152" s="309"/>
      <c r="D152" s="28"/>
      <c r="E152" s="42"/>
      <c r="F152" s="33"/>
    </row>
    <row r="153" spans="1:6" s="34" customFormat="1" ht="23.25" customHeight="1">
      <c r="A153" s="24"/>
      <c r="B153" s="310" t="s">
        <v>296</v>
      </c>
      <c r="C153" s="311"/>
      <c r="D153" s="219"/>
      <c r="E153" s="208"/>
      <c r="F153" s="33"/>
    </row>
    <row r="154" spans="1:6" s="73" customFormat="1" ht="24.75" customHeight="1">
      <c r="A154" s="293">
        <v>77</v>
      </c>
      <c r="B154" s="293" t="s">
        <v>383</v>
      </c>
      <c r="C154" s="293" t="s">
        <v>25</v>
      </c>
      <c r="D154" s="303">
        <f>43.6*0.6</f>
        <v>26.16</v>
      </c>
      <c r="E154" s="291"/>
    </row>
    <row r="155" spans="1:6" s="73" customFormat="1" ht="24.75" customHeight="1">
      <c r="A155" s="295"/>
      <c r="B155" s="295"/>
      <c r="C155" s="295"/>
      <c r="D155" s="305"/>
      <c r="E155" s="292"/>
    </row>
    <row r="156" spans="1:6" s="43" customFormat="1" ht="47.25" customHeight="1">
      <c r="A156" s="215" t="s">
        <v>706</v>
      </c>
      <c r="B156" s="210" t="s">
        <v>380</v>
      </c>
      <c r="C156" s="155" t="s">
        <v>27</v>
      </c>
      <c r="D156" s="159">
        <f>D154</f>
        <v>26.16</v>
      </c>
      <c r="E156" s="154"/>
    </row>
    <row r="157" spans="1:6" s="73" customFormat="1" ht="30" customHeight="1">
      <c r="A157" s="293">
        <v>79</v>
      </c>
      <c r="B157" s="293" t="s">
        <v>381</v>
      </c>
      <c r="C157" s="293" t="s">
        <v>25</v>
      </c>
      <c r="D157" s="319">
        <v>2</v>
      </c>
      <c r="E157" s="291"/>
    </row>
    <row r="158" spans="1:6" s="73" customFormat="1" ht="9.75" customHeight="1">
      <c r="A158" s="295"/>
      <c r="B158" s="295"/>
      <c r="C158" s="295"/>
      <c r="D158" s="320"/>
      <c r="E158" s="292"/>
    </row>
    <row r="159" spans="1:6" s="73" customFormat="1" ht="33" customHeight="1">
      <c r="A159" s="210">
        <v>80</v>
      </c>
      <c r="B159" s="210" t="s">
        <v>385</v>
      </c>
      <c r="C159" s="210" t="s">
        <v>298</v>
      </c>
      <c r="D159" s="207">
        <f>(125.86-10*4.62-2.8*1.25)</f>
        <v>76.16</v>
      </c>
      <c r="E159" s="154"/>
    </row>
    <row r="160" spans="1:6" s="73" customFormat="1" ht="34.5" customHeight="1">
      <c r="A160" s="210">
        <v>81</v>
      </c>
      <c r="B160" s="220" t="s">
        <v>684</v>
      </c>
      <c r="C160" s="220" t="s">
        <v>25</v>
      </c>
      <c r="D160" s="207">
        <v>76.16</v>
      </c>
      <c r="E160" s="154"/>
    </row>
    <row r="161" spans="1:5" s="73" customFormat="1" ht="33" customHeight="1">
      <c r="A161" s="210">
        <v>82</v>
      </c>
      <c r="B161" s="210" t="s">
        <v>302</v>
      </c>
      <c r="C161" s="210" t="s">
        <v>298</v>
      </c>
      <c r="D161" s="219">
        <f>13.2</f>
        <v>13.2</v>
      </c>
      <c r="E161" s="154"/>
    </row>
    <row r="162" spans="1:5" s="73" customFormat="1" ht="30" customHeight="1">
      <c r="A162" s="293">
        <v>83</v>
      </c>
      <c r="B162" s="293" t="s">
        <v>304</v>
      </c>
      <c r="C162" s="293" t="s">
        <v>25</v>
      </c>
      <c r="D162" s="319">
        <f>D161</f>
        <v>13.2</v>
      </c>
      <c r="E162" s="291"/>
    </row>
    <row r="163" spans="1:5" s="73" customFormat="1" ht="8.25" customHeight="1">
      <c r="A163" s="295"/>
      <c r="B163" s="295"/>
      <c r="C163" s="295"/>
      <c r="D163" s="320"/>
      <c r="E163" s="292"/>
    </row>
    <row r="164" spans="1:5" s="73" customFormat="1" ht="30" customHeight="1">
      <c r="A164" s="293">
        <v>84</v>
      </c>
      <c r="B164" s="293" t="s">
        <v>307</v>
      </c>
      <c r="C164" s="293" t="s">
        <v>25</v>
      </c>
      <c r="D164" s="303">
        <f>D159</f>
        <v>76.16</v>
      </c>
      <c r="E164" s="291"/>
    </row>
    <row r="165" spans="1:5" s="73" customFormat="1" ht="4.5" customHeight="1">
      <c r="A165" s="295"/>
      <c r="B165" s="295"/>
      <c r="C165" s="295"/>
      <c r="D165" s="320"/>
      <c r="E165" s="292"/>
    </row>
    <row r="166" spans="1:5" s="46" customFormat="1" ht="30" customHeight="1">
      <c r="A166" s="210">
        <v>85</v>
      </c>
      <c r="B166" s="210" t="s">
        <v>397</v>
      </c>
      <c r="C166" s="210" t="s">
        <v>24</v>
      </c>
      <c r="D166" s="210">
        <f>D174*0.1</f>
        <v>2.8800000000000003</v>
      </c>
      <c r="E166" s="154"/>
    </row>
    <row r="167" spans="1:5" s="46" customFormat="1" ht="24.75" customHeight="1">
      <c r="A167" s="293">
        <v>86</v>
      </c>
      <c r="B167" s="293" t="s">
        <v>392</v>
      </c>
      <c r="C167" s="293" t="s">
        <v>25</v>
      </c>
      <c r="D167" s="293">
        <f>D174</f>
        <v>28.8</v>
      </c>
      <c r="E167" s="291"/>
    </row>
    <row r="168" spans="1:5" s="46" customFormat="1" ht="24.75" customHeight="1">
      <c r="A168" s="294"/>
      <c r="B168" s="294"/>
      <c r="C168" s="294"/>
      <c r="D168" s="294"/>
      <c r="E168" s="302"/>
    </row>
    <row r="169" spans="1:5" s="46" customFormat="1" ht="1.5" customHeight="1">
      <c r="A169" s="294"/>
      <c r="B169" s="294"/>
      <c r="C169" s="294"/>
      <c r="D169" s="294"/>
      <c r="E169" s="302"/>
    </row>
    <row r="170" spans="1:5" s="46" customFormat="1" ht="24.75" hidden="1" customHeight="1">
      <c r="A170" s="295"/>
      <c r="B170" s="295"/>
      <c r="C170" s="295"/>
      <c r="D170" s="295"/>
      <c r="E170" s="292"/>
    </row>
    <row r="171" spans="1:5" s="46" customFormat="1" ht="22.5" customHeight="1">
      <c r="A171" s="293">
        <v>87</v>
      </c>
      <c r="B171" s="293" t="s">
        <v>656</v>
      </c>
      <c r="C171" s="293" t="s">
        <v>88</v>
      </c>
      <c r="D171" s="293">
        <v>45</v>
      </c>
      <c r="E171" s="291"/>
    </row>
    <row r="172" spans="1:5" s="46" customFormat="1" ht="21.75" customHeight="1">
      <c r="A172" s="294"/>
      <c r="B172" s="294"/>
      <c r="C172" s="294"/>
      <c r="D172" s="294"/>
      <c r="E172" s="302"/>
    </row>
    <row r="173" spans="1:5" s="46" customFormat="1" ht="22.5" hidden="1" customHeight="1">
      <c r="A173" s="295"/>
      <c r="B173" s="295"/>
      <c r="C173" s="295"/>
      <c r="D173" s="295"/>
      <c r="E173" s="292"/>
    </row>
    <row r="174" spans="1:5" s="46" customFormat="1" ht="21.75" customHeight="1">
      <c r="A174" s="293">
        <v>88</v>
      </c>
      <c r="B174" s="293" t="s">
        <v>388</v>
      </c>
      <c r="C174" s="293" t="s">
        <v>25</v>
      </c>
      <c r="D174" s="293">
        <v>28.8</v>
      </c>
      <c r="E174" s="291"/>
    </row>
    <row r="175" spans="1:5" s="46" customFormat="1" ht="21.75" customHeight="1">
      <c r="A175" s="294"/>
      <c r="B175" s="294"/>
      <c r="C175" s="294"/>
      <c r="D175" s="294"/>
      <c r="E175" s="302"/>
    </row>
    <row r="176" spans="1:5" s="46" customFormat="1" ht="9" customHeight="1">
      <c r="A176" s="295"/>
      <c r="B176" s="295"/>
      <c r="C176" s="295"/>
      <c r="D176" s="295"/>
      <c r="E176" s="292"/>
    </row>
    <row r="177" spans="1:6" s="34" customFormat="1" ht="23.25" customHeight="1">
      <c r="A177" s="48"/>
      <c r="B177" s="308" t="s">
        <v>23</v>
      </c>
      <c r="C177" s="309"/>
      <c r="D177" s="28"/>
      <c r="E177" s="42"/>
      <c r="F177" s="33"/>
    </row>
    <row r="178" spans="1:6" s="34" customFormat="1" ht="35.25" customHeight="1">
      <c r="A178" s="24"/>
      <c r="B178" s="310" t="s">
        <v>414</v>
      </c>
      <c r="C178" s="311"/>
      <c r="D178" s="218"/>
      <c r="E178" s="208"/>
      <c r="F178" s="33"/>
    </row>
    <row r="179" spans="1:6" s="73" customFormat="1" ht="24" customHeight="1">
      <c r="A179" s="296" t="s">
        <v>707</v>
      </c>
      <c r="B179" s="293" t="s">
        <v>313</v>
      </c>
      <c r="C179" s="293" t="s">
        <v>24</v>
      </c>
      <c r="D179" s="291">
        <f>D190*0.15</f>
        <v>0.23399999999999999</v>
      </c>
      <c r="E179" s="291"/>
    </row>
    <row r="180" spans="1:6" s="73" customFormat="1" ht="14.25" customHeight="1">
      <c r="A180" s="298"/>
      <c r="B180" s="295"/>
      <c r="C180" s="295"/>
      <c r="D180" s="292"/>
      <c r="E180" s="292"/>
    </row>
    <row r="181" spans="1:6" s="73" customFormat="1" ht="25.5" customHeight="1">
      <c r="A181" s="293">
        <v>90</v>
      </c>
      <c r="B181" s="293" t="s">
        <v>417</v>
      </c>
      <c r="C181" s="293" t="s">
        <v>24</v>
      </c>
      <c r="D181" s="319">
        <f>1.5*1.2</f>
        <v>1.7999999999999998</v>
      </c>
      <c r="E181" s="291"/>
    </row>
    <row r="182" spans="1:6" s="73" customFormat="1" ht="17.25" customHeight="1">
      <c r="A182" s="294"/>
      <c r="B182" s="294"/>
      <c r="C182" s="294"/>
      <c r="D182" s="321"/>
      <c r="E182" s="302"/>
    </row>
    <row r="183" spans="1:6" s="73" customFormat="1" ht="7.5" hidden="1" customHeight="1">
      <c r="A183" s="294"/>
      <c r="B183" s="294"/>
      <c r="C183" s="294"/>
      <c r="D183" s="321"/>
      <c r="E183" s="302"/>
    </row>
    <row r="184" spans="1:6" s="73" customFormat="1" ht="25.5" hidden="1" customHeight="1">
      <c r="A184" s="295"/>
      <c r="B184" s="295"/>
      <c r="C184" s="295"/>
      <c r="D184" s="320"/>
      <c r="E184" s="292"/>
    </row>
    <row r="185" spans="1:6" s="73" customFormat="1" ht="24" customHeight="1">
      <c r="A185" s="293">
        <v>91</v>
      </c>
      <c r="B185" s="293" t="s">
        <v>662</v>
      </c>
      <c r="C185" s="293" t="s">
        <v>24</v>
      </c>
      <c r="D185" s="291">
        <f>D190*0.08</f>
        <v>0.12480000000000001</v>
      </c>
      <c r="E185" s="291"/>
    </row>
    <row r="186" spans="1:6" s="73" customFormat="1" ht="15.75" customHeight="1">
      <c r="A186" s="294"/>
      <c r="B186" s="294"/>
      <c r="C186" s="294"/>
      <c r="D186" s="302"/>
      <c r="E186" s="302"/>
    </row>
    <row r="187" spans="1:6" s="73" customFormat="1" ht="24" hidden="1" customHeight="1">
      <c r="A187" s="294"/>
      <c r="B187" s="294"/>
      <c r="C187" s="294"/>
      <c r="D187" s="302"/>
      <c r="E187" s="302"/>
    </row>
    <row r="188" spans="1:6" s="73" customFormat="1" ht="24" hidden="1" customHeight="1">
      <c r="A188" s="295"/>
      <c r="B188" s="295"/>
      <c r="C188" s="295"/>
      <c r="D188" s="292"/>
      <c r="E188" s="292"/>
    </row>
    <row r="189" spans="1:6" s="73" customFormat="1" ht="40.5" customHeight="1">
      <c r="A189" s="220">
        <v>92</v>
      </c>
      <c r="B189" s="157" t="s">
        <v>374</v>
      </c>
      <c r="C189" s="220" t="s">
        <v>27</v>
      </c>
      <c r="D189" s="29">
        <f>D190</f>
        <v>1.56</v>
      </c>
      <c r="E189" s="154"/>
    </row>
    <row r="190" spans="1:6" s="43" customFormat="1" ht="37.5" customHeight="1">
      <c r="A190" s="216">
        <v>93</v>
      </c>
      <c r="B190" s="208" t="s">
        <v>115</v>
      </c>
      <c r="C190" s="208" t="s">
        <v>27</v>
      </c>
      <c r="D190" s="207">
        <f>1.2*1.3</f>
        <v>1.56</v>
      </c>
      <c r="E190" s="154"/>
    </row>
    <row r="191" spans="1:6" s="73" customFormat="1" ht="24.75" customHeight="1">
      <c r="A191" s="293">
        <v>94</v>
      </c>
      <c r="B191" s="293" t="s">
        <v>416</v>
      </c>
      <c r="C191" s="293" t="s">
        <v>25</v>
      </c>
      <c r="D191" s="303">
        <f>2*0.45</f>
        <v>0.9</v>
      </c>
      <c r="E191" s="291"/>
    </row>
    <row r="192" spans="1:6" s="73" customFormat="1" ht="24.75" customHeight="1">
      <c r="A192" s="295"/>
      <c r="B192" s="295"/>
      <c r="C192" s="295"/>
      <c r="D192" s="305"/>
      <c r="E192" s="292"/>
    </row>
    <row r="193" spans="1:6" s="43" customFormat="1" ht="47.25" customHeight="1">
      <c r="A193" s="215" t="s">
        <v>708</v>
      </c>
      <c r="B193" s="210" t="s">
        <v>380</v>
      </c>
      <c r="C193" s="155" t="s">
        <v>27</v>
      </c>
      <c r="D193" s="159">
        <f>D191</f>
        <v>0.9</v>
      </c>
      <c r="E193" s="154"/>
    </row>
    <row r="194" spans="1:6" s="163" customFormat="1" ht="21.75" customHeight="1">
      <c r="A194" s="335">
        <v>96</v>
      </c>
      <c r="B194" s="291" t="s">
        <v>415</v>
      </c>
      <c r="C194" s="291" t="s">
        <v>88</v>
      </c>
      <c r="D194" s="306">
        <f>4*1.2</f>
        <v>4.8</v>
      </c>
      <c r="E194" s="291"/>
    </row>
    <row r="195" spans="1:6" s="163" customFormat="1" ht="21.75" customHeight="1">
      <c r="A195" s="336"/>
      <c r="B195" s="302"/>
      <c r="C195" s="302"/>
      <c r="D195" s="312"/>
      <c r="E195" s="302"/>
    </row>
    <row r="196" spans="1:6" s="43" customFormat="1" ht="7.5" customHeight="1">
      <c r="A196" s="337"/>
      <c r="B196" s="292"/>
      <c r="C196" s="292"/>
      <c r="D196" s="307"/>
      <c r="E196" s="292"/>
    </row>
    <row r="197" spans="1:6" s="34" customFormat="1" ht="23.25" customHeight="1">
      <c r="A197" s="351" t="s">
        <v>423</v>
      </c>
      <c r="B197" s="352"/>
      <c r="C197" s="352"/>
      <c r="D197" s="353"/>
      <c r="E197" s="166"/>
    </row>
    <row r="198" spans="1:6" s="57" customFormat="1" ht="23.25" customHeight="1">
      <c r="A198" s="354" t="s">
        <v>219</v>
      </c>
      <c r="B198" s="355"/>
      <c r="C198" s="355"/>
      <c r="D198" s="356"/>
      <c r="E198" s="169"/>
    </row>
    <row r="199" spans="1:6" s="57" customFormat="1" ht="23.25" customHeight="1">
      <c r="A199" s="354" t="s">
        <v>220</v>
      </c>
      <c r="B199" s="355"/>
      <c r="C199" s="355"/>
      <c r="D199" s="356"/>
      <c r="E199" s="169"/>
    </row>
    <row r="200" spans="1:6" s="175" customFormat="1" ht="14.25">
      <c r="A200" s="173"/>
      <c r="B200" s="174"/>
      <c r="C200" s="173"/>
      <c r="D200" s="173"/>
      <c r="F200" s="177"/>
    </row>
    <row r="201" spans="1:6" s="175" customFormat="1" ht="25.5" customHeight="1">
      <c r="A201" s="176"/>
      <c r="B201" s="280" t="s">
        <v>125</v>
      </c>
      <c r="C201" s="280"/>
      <c r="D201" s="280"/>
      <c r="F201" s="177"/>
    </row>
    <row r="205" spans="1:6" s="17" customFormat="1" ht="14.25">
      <c r="A205" s="223"/>
      <c r="B205" s="280"/>
      <c r="C205" s="280"/>
      <c r="E205" s="223"/>
      <c r="F205" s="223"/>
    </row>
  </sheetData>
  <mergeCells count="238">
    <mergeCell ref="E116:E117"/>
    <mergeCell ref="E98:E99"/>
    <mergeCell ref="E92:E93"/>
    <mergeCell ref="E87:E88"/>
    <mergeCell ref="E82:E83"/>
    <mergeCell ref="E77:E78"/>
    <mergeCell ref="E118:E121"/>
    <mergeCell ref="B205:C205"/>
    <mergeCell ref="E194:E196"/>
    <mergeCell ref="E185:E188"/>
    <mergeCell ref="E171:E173"/>
    <mergeCell ref="E164:E165"/>
    <mergeCell ref="E157:E158"/>
    <mergeCell ref="A197:D197"/>
    <mergeCell ref="A198:D198"/>
    <mergeCell ref="A199:D199"/>
    <mergeCell ref="B201:D201"/>
    <mergeCell ref="A194:A196"/>
    <mergeCell ref="B194:B196"/>
    <mergeCell ref="C194:C196"/>
    <mergeCell ref="D194:D196"/>
    <mergeCell ref="A191:A192"/>
    <mergeCell ref="B191:B192"/>
    <mergeCell ref="C191:C192"/>
    <mergeCell ref="D191:D192"/>
    <mergeCell ref="E191:E192"/>
    <mergeCell ref="A185:A188"/>
    <mergeCell ref="B185:B188"/>
    <mergeCell ref="C185:C188"/>
    <mergeCell ref="D185:D188"/>
    <mergeCell ref="E179:E180"/>
    <mergeCell ref="A181:A184"/>
    <mergeCell ref="B181:B184"/>
    <mergeCell ref="C181:C184"/>
    <mergeCell ref="D181:D184"/>
    <mergeCell ref="E181:E184"/>
    <mergeCell ref="B177:C177"/>
    <mergeCell ref="B178:C178"/>
    <mergeCell ref="A179:A180"/>
    <mergeCell ref="B179:B180"/>
    <mergeCell ref="C179:C180"/>
    <mergeCell ref="D179:D180"/>
    <mergeCell ref="A174:A176"/>
    <mergeCell ref="B174:B176"/>
    <mergeCell ref="C174:C176"/>
    <mergeCell ref="D174:D176"/>
    <mergeCell ref="E174:E176"/>
    <mergeCell ref="A171:A173"/>
    <mergeCell ref="B171:B173"/>
    <mergeCell ref="C171:C173"/>
    <mergeCell ref="D171:D173"/>
    <mergeCell ref="A167:A170"/>
    <mergeCell ref="B167:B170"/>
    <mergeCell ref="C167:C170"/>
    <mergeCell ref="D167:D170"/>
    <mergeCell ref="E167:E170"/>
    <mergeCell ref="A164:A165"/>
    <mergeCell ref="B164:B165"/>
    <mergeCell ref="C164:C165"/>
    <mergeCell ref="D164:D165"/>
    <mergeCell ref="A162:A163"/>
    <mergeCell ref="B162:B163"/>
    <mergeCell ref="C162:C163"/>
    <mergeCell ref="D162:D163"/>
    <mergeCell ref="E162:E163"/>
    <mergeCell ref="A157:A158"/>
    <mergeCell ref="B157:B158"/>
    <mergeCell ref="C157:C158"/>
    <mergeCell ref="D157:D158"/>
    <mergeCell ref="B152:C152"/>
    <mergeCell ref="B153:C153"/>
    <mergeCell ref="A154:A155"/>
    <mergeCell ref="B154:B155"/>
    <mergeCell ref="C154:C155"/>
    <mergeCell ref="D154:D155"/>
    <mergeCell ref="E154:E155"/>
    <mergeCell ref="A150:A151"/>
    <mergeCell ref="B150:B151"/>
    <mergeCell ref="C150:C151"/>
    <mergeCell ref="D150:D151"/>
    <mergeCell ref="A148:A149"/>
    <mergeCell ref="B148:B149"/>
    <mergeCell ref="C148:C149"/>
    <mergeCell ref="D148:D149"/>
    <mergeCell ref="E148:E149"/>
    <mergeCell ref="E150:E151"/>
    <mergeCell ref="A146:A147"/>
    <mergeCell ref="B146:B147"/>
    <mergeCell ref="C146:C147"/>
    <mergeCell ref="D146:D147"/>
    <mergeCell ref="A143:A145"/>
    <mergeCell ref="B143:B145"/>
    <mergeCell ref="C143:C145"/>
    <mergeCell ref="D143:D145"/>
    <mergeCell ref="E143:E145"/>
    <mergeCell ref="E146:E147"/>
    <mergeCell ref="A141:A142"/>
    <mergeCell ref="B141:B142"/>
    <mergeCell ref="C141:C142"/>
    <mergeCell ref="D141:D142"/>
    <mergeCell ref="A139:A140"/>
    <mergeCell ref="B139:B140"/>
    <mergeCell ref="C139:C140"/>
    <mergeCell ref="D139:D140"/>
    <mergeCell ref="E139:E140"/>
    <mergeCell ref="E141:E142"/>
    <mergeCell ref="A137:A138"/>
    <mergeCell ref="B137:B138"/>
    <mergeCell ref="C137:C138"/>
    <mergeCell ref="D137:D138"/>
    <mergeCell ref="E133:E134"/>
    <mergeCell ref="A135:A136"/>
    <mergeCell ref="B135:B136"/>
    <mergeCell ref="C135:C136"/>
    <mergeCell ref="D135:D136"/>
    <mergeCell ref="E135:E136"/>
    <mergeCell ref="E137:E138"/>
    <mergeCell ref="B131:C131"/>
    <mergeCell ref="B132:C132"/>
    <mergeCell ref="A133:A134"/>
    <mergeCell ref="B133:B134"/>
    <mergeCell ref="C133:C134"/>
    <mergeCell ref="D133:D134"/>
    <mergeCell ref="A128:A130"/>
    <mergeCell ref="B128:B130"/>
    <mergeCell ref="C128:C130"/>
    <mergeCell ref="D128:D130"/>
    <mergeCell ref="E128:E130"/>
    <mergeCell ref="A126:A127"/>
    <mergeCell ref="B126:B127"/>
    <mergeCell ref="C126:C127"/>
    <mergeCell ref="D126:D127"/>
    <mergeCell ref="A124:A125"/>
    <mergeCell ref="B124:B125"/>
    <mergeCell ref="C124:C125"/>
    <mergeCell ref="D124:D125"/>
    <mergeCell ref="E124:E125"/>
    <mergeCell ref="E126:E127"/>
    <mergeCell ref="D116:D117"/>
    <mergeCell ref="A118:A121"/>
    <mergeCell ref="B118:B121"/>
    <mergeCell ref="C118:C121"/>
    <mergeCell ref="D118:D121"/>
    <mergeCell ref="B108:C108"/>
    <mergeCell ref="B109:C109"/>
    <mergeCell ref="B114:C114"/>
    <mergeCell ref="B115:C115"/>
    <mergeCell ref="A116:A117"/>
    <mergeCell ref="B116:B117"/>
    <mergeCell ref="C116:C117"/>
    <mergeCell ref="A102:A105"/>
    <mergeCell ref="B102:B105"/>
    <mergeCell ref="C102:C105"/>
    <mergeCell ref="D102:D105"/>
    <mergeCell ref="E102:E105"/>
    <mergeCell ref="A98:A99"/>
    <mergeCell ref="B98:B99"/>
    <mergeCell ref="C98:C99"/>
    <mergeCell ref="D98:D99"/>
    <mergeCell ref="B94:C94"/>
    <mergeCell ref="B95:C95"/>
    <mergeCell ref="A96:A97"/>
    <mergeCell ref="B96:B97"/>
    <mergeCell ref="C96:C97"/>
    <mergeCell ref="D96:D97"/>
    <mergeCell ref="E96:E97"/>
    <mergeCell ref="A92:A93"/>
    <mergeCell ref="B92:B93"/>
    <mergeCell ref="C92:C93"/>
    <mergeCell ref="D92:D93"/>
    <mergeCell ref="A89:A91"/>
    <mergeCell ref="B89:B91"/>
    <mergeCell ref="C89:C91"/>
    <mergeCell ref="D89:D91"/>
    <mergeCell ref="E89:E91"/>
    <mergeCell ref="A87:A88"/>
    <mergeCell ref="B87:B88"/>
    <mergeCell ref="C87:C88"/>
    <mergeCell ref="D87:D88"/>
    <mergeCell ref="A84:A86"/>
    <mergeCell ref="B84:B86"/>
    <mergeCell ref="C84:C86"/>
    <mergeCell ref="D84:D86"/>
    <mergeCell ref="E84:E86"/>
    <mergeCell ref="A82:A83"/>
    <mergeCell ref="B82:B83"/>
    <mergeCell ref="C82:C83"/>
    <mergeCell ref="D82:D83"/>
    <mergeCell ref="A80:A81"/>
    <mergeCell ref="B80:B81"/>
    <mergeCell ref="C80:C81"/>
    <mergeCell ref="D80:D81"/>
    <mergeCell ref="E80:E81"/>
    <mergeCell ref="A77:A78"/>
    <mergeCell ref="B77:B78"/>
    <mergeCell ref="C77:C78"/>
    <mergeCell ref="D77:D78"/>
    <mergeCell ref="A72:A75"/>
    <mergeCell ref="B72:B75"/>
    <mergeCell ref="C72:C75"/>
    <mergeCell ref="D72:D75"/>
    <mergeCell ref="E72:E75"/>
    <mergeCell ref="E67:E71"/>
    <mergeCell ref="D62:D66"/>
    <mergeCell ref="A67:A71"/>
    <mergeCell ref="B67:B71"/>
    <mergeCell ref="C67:C71"/>
    <mergeCell ref="D67:D71"/>
    <mergeCell ref="E62:E66"/>
    <mergeCell ref="B50:C50"/>
    <mergeCell ref="B58:C58"/>
    <mergeCell ref="B59:C59"/>
    <mergeCell ref="A62:A66"/>
    <mergeCell ref="B62:B66"/>
    <mergeCell ref="C62:C66"/>
    <mergeCell ref="B42:C42"/>
    <mergeCell ref="A48:A49"/>
    <mergeCell ref="B48:B49"/>
    <mergeCell ref="C48:C49"/>
    <mergeCell ref="A2:E2"/>
    <mergeCell ref="A3:E3"/>
    <mergeCell ref="D48:D49"/>
    <mergeCell ref="E48:E49"/>
    <mergeCell ref="D34:D37"/>
    <mergeCell ref="A38:A40"/>
    <mergeCell ref="B38:B40"/>
    <mergeCell ref="C38:C40"/>
    <mergeCell ref="D38:D40"/>
    <mergeCell ref="B6:C6"/>
    <mergeCell ref="B7:C7"/>
    <mergeCell ref="B16:C16"/>
    <mergeCell ref="B17:C17"/>
    <mergeCell ref="B29:C29"/>
    <mergeCell ref="A34:A37"/>
    <mergeCell ref="B34:B37"/>
    <mergeCell ref="C34:C37"/>
    <mergeCell ref="E38:E40"/>
    <mergeCell ref="E34:E37"/>
  </mergeCells>
  <pageMargins left="0.7" right="0.2" top="0.5" bottom="0.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178"/>
  <sheetViews>
    <sheetView workbookViewId="0">
      <selection activeCell="Q10" sqref="Q10:R176"/>
    </sheetView>
  </sheetViews>
  <sheetFormatPr defaultRowHeight="12.75"/>
  <cols>
    <col min="1" max="1" width="4.5703125" style="223" customWidth="1"/>
    <col min="2" max="2" width="6.5703125" style="223" customWidth="1"/>
    <col min="3" max="3" width="24" style="223" customWidth="1"/>
    <col min="4" max="4" width="9.140625" style="223"/>
    <col min="5" max="5" width="9.140625" style="17"/>
    <col min="6" max="8" width="9.140625" style="223"/>
    <col min="9" max="9" width="11.42578125" style="223" bestFit="1" customWidth="1"/>
    <col min="10" max="10" width="9.140625" style="223"/>
    <col min="11" max="11" width="17.42578125" style="223" customWidth="1"/>
    <col min="12" max="12" width="9.85546875" style="223" bestFit="1" customWidth="1"/>
    <col min="13" max="16" width="9.140625" style="223"/>
    <col min="17" max="17" width="11" style="223" bestFit="1" customWidth="1"/>
    <col min="18" max="16384" width="9.140625" style="223"/>
  </cols>
  <sheetData>
    <row r="1" spans="1:19" ht="5.25" customHeight="1"/>
    <row r="2" spans="1:19" ht="24.75" customHeight="1">
      <c r="A2" s="328" t="str">
        <f>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</row>
    <row r="3" spans="1:19" ht="24.75" customHeight="1">
      <c r="A3" s="328" t="str">
        <f>օբյեկտային!B9</f>
        <v>Նախահաշիվ  N 1-3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</row>
    <row r="4" spans="1:19" ht="15.75">
      <c r="H4" s="206"/>
      <c r="I4" s="206"/>
      <c r="J4" s="206"/>
      <c r="K4" s="223" t="s">
        <v>0</v>
      </c>
      <c r="L4" s="329" t="s">
        <v>1</v>
      </c>
      <c r="M4" s="329"/>
      <c r="N4" s="329"/>
      <c r="O4" s="329"/>
      <c r="P4" s="329"/>
      <c r="Q4" s="228">
        <f>նախահաշիվ2!Q4</f>
        <v>1901.89</v>
      </c>
    </row>
    <row r="5" spans="1:19" ht="15.75">
      <c r="B5" s="330" t="s">
        <v>2</v>
      </c>
      <c r="C5" s="330"/>
      <c r="D5" s="330"/>
      <c r="E5" s="330"/>
      <c r="F5" s="330"/>
      <c r="G5" s="331">
        <f>ROUNDUP(Q174,0)</f>
        <v>0</v>
      </c>
      <c r="H5" s="331"/>
      <c r="I5" s="330" t="s">
        <v>3</v>
      </c>
      <c r="J5" s="330"/>
      <c r="K5" s="206"/>
      <c r="L5" s="329" t="s">
        <v>4</v>
      </c>
      <c r="M5" s="329"/>
      <c r="N5" s="329"/>
      <c r="O5" s="329"/>
      <c r="P5" s="329"/>
      <c r="Q5" s="228">
        <f>նախահաշիվ2!Q5</f>
        <v>2593.21</v>
      </c>
    </row>
    <row r="6" spans="1:19" ht="15.75">
      <c r="B6" s="330" t="str">
        <f>նախահաշիվ1!B6</f>
        <v>Կազմված է N  02            2020թ</v>
      </c>
      <c r="C6" s="330"/>
      <c r="D6" s="330"/>
      <c r="E6" s="330"/>
      <c r="F6" s="330"/>
      <c r="H6" s="206"/>
      <c r="I6" s="206"/>
      <c r="J6" s="206"/>
      <c r="K6" s="206"/>
      <c r="L6" s="329" t="s">
        <v>5</v>
      </c>
      <c r="M6" s="329"/>
      <c r="N6" s="329"/>
      <c r="O6" s="329"/>
      <c r="P6" s="329"/>
      <c r="Q6" s="228">
        <f>նախահաշիվ1!Q6</f>
        <v>1.0615000000000001</v>
      </c>
    </row>
    <row r="7" spans="1:19">
      <c r="A7" s="332" t="s">
        <v>6</v>
      </c>
      <c r="B7" s="315" t="s">
        <v>7</v>
      </c>
      <c r="C7" s="332" t="s">
        <v>8</v>
      </c>
      <c r="D7" s="333" t="s">
        <v>9</v>
      </c>
      <c r="E7" s="334" t="s">
        <v>10</v>
      </c>
      <c r="F7" s="315" t="s">
        <v>11</v>
      </c>
      <c r="G7" s="325" t="s">
        <v>12</v>
      </c>
      <c r="H7" s="326"/>
      <c r="I7" s="325" t="s">
        <v>13</v>
      </c>
      <c r="J7" s="326"/>
      <c r="K7" s="325" t="s">
        <v>14</v>
      </c>
      <c r="L7" s="327"/>
      <c r="M7" s="327"/>
      <c r="N7" s="327"/>
      <c r="O7" s="327"/>
      <c r="P7" s="327"/>
      <c r="Q7" s="315" t="s">
        <v>15</v>
      </c>
      <c r="R7" s="315" t="s">
        <v>16</v>
      </c>
    </row>
    <row r="8" spans="1:19" ht="95.25">
      <c r="A8" s="332"/>
      <c r="B8" s="316"/>
      <c r="C8" s="332"/>
      <c r="D8" s="333"/>
      <c r="E8" s="334"/>
      <c r="F8" s="316"/>
      <c r="G8" s="225" t="s">
        <v>17</v>
      </c>
      <c r="H8" s="225" t="s">
        <v>18</v>
      </c>
      <c r="I8" s="225" t="s">
        <v>17</v>
      </c>
      <c r="J8" s="225" t="s">
        <v>18</v>
      </c>
      <c r="K8" s="140" t="s">
        <v>19</v>
      </c>
      <c r="L8" s="187" t="s">
        <v>20</v>
      </c>
      <c r="M8" s="221" t="s">
        <v>9</v>
      </c>
      <c r="N8" s="221" t="s">
        <v>10</v>
      </c>
      <c r="O8" s="221" t="s">
        <v>21</v>
      </c>
      <c r="P8" s="221" t="s">
        <v>224</v>
      </c>
      <c r="Q8" s="316"/>
      <c r="R8" s="316"/>
    </row>
    <row r="9" spans="1:19">
      <c r="A9" s="21">
        <v>1</v>
      </c>
      <c r="B9" s="21">
        <v>2</v>
      </c>
      <c r="C9" s="21">
        <v>3</v>
      </c>
      <c r="D9" s="21">
        <v>4</v>
      </c>
      <c r="E9" s="23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  <c r="O9" s="21">
        <v>15</v>
      </c>
      <c r="P9" s="21">
        <v>16</v>
      </c>
      <c r="Q9" s="21">
        <v>17</v>
      </c>
      <c r="R9" s="21">
        <v>18</v>
      </c>
    </row>
    <row r="10" spans="1:19" s="34" customFormat="1" ht="23.25" customHeight="1">
      <c r="A10" s="24"/>
      <c r="B10" s="317" t="s">
        <v>145</v>
      </c>
      <c r="C10" s="318"/>
      <c r="D10" s="215"/>
      <c r="E10" s="218"/>
      <c r="F10" s="208"/>
      <c r="G10" s="28"/>
      <c r="H10" s="29"/>
      <c r="I10" s="28"/>
      <c r="J10" s="29"/>
      <c r="K10" s="28"/>
      <c r="L10" s="227"/>
      <c r="M10" s="28"/>
      <c r="N10" s="28"/>
      <c r="O10" s="29"/>
      <c r="P10" s="29"/>
      <c r="Q10" s="31"/>
      <c r="R10" s="32"/>
      <c r="S10" s="33"/>
    </row>
    <row r="11" spans="1:19" s="34" customFormat="1" ht="23.25" customHeight="1">
      <c r="A11" s="24"/>
      <c r="B11" s="310" t="s">
        <v>127</v>
      </c>
      <c r="C11" s="361"/>
      <c r="D11" s="311"/>
      <c r="E11" s="218"/>
      <c r="F11" s="208"/>
      <c r="G11" s="28"/>
      <c r="H11" s="29"/>
      <c r="I11" s="28"/>
      <c r="J11" s="29"/>
      <c r="K11" s="28"/>
      <c r="L11" s="227"/>
      <c r="M11" s="28"/>
      <c r="N11" s="28"/>
      <c r="O11" s="29"/>
      <c r="P11" s="29"/>
      <c r="Q11" s="31"/>
      <c r="R11" s="32"/>
      <c r="S11" s="33"/>
    </row>
    <row r="12" spans="1:19" s="46" customFormat="1" ht="33" customHeight="1">
      <c r="A12" s="210">
        <v>1</v>
      </c>
      <c r="B12" s="215" t="s">
        <v>149</v>
      </c>
      <c r="C12" s="210" t="s">
        <v>148</v>
      </c>
      <c r="D12" s="208" t="s">
        <v>25</v>
      </c>
      <c r="E12" s="207">
        <f>E13</f>
        <v>130.05000000000001</v>
      </c>
      <c r="F12" s="208">
        <f t="shared" ref="F12" si="0">H12+J12+P12</f>
        <v>0.77749847000000005</v>
      </c>
      <c r="G12" s="210">
        <f>26.7/100</f>
        <v>0.26700000000000002</v>
      </c>
      <c r="H12" s="207">
        <f t="shared" ref="H12:H19" si="1">$Q$4*G12/1000</f>
        <v>0.50780462999999998</v>
      </c>
      <c r="I12" s="210">
        <f>10.4/100</f>
        <v>0.10400000000000001</v>
      </c>
      <c r="J12" s="207">
        <f t="shared" ref="J12" si="2">$Q$5*I12/1000</f>
        <v>0.26969384000000002</v>
      </c>
      <c r="K12" s="210"/>
      <c r="L12" s="210"/>
      <c r="M12" s="210"/>
      <c r="N12" s="210"/>
      <c r="O12" s="210"/>
      <c r="P12" s="208"/>
      <c r="Q12" s="208"/>
      <c r="R12" s="45"/>
    </row>
    <row r="13" spans="1:19" s="46" customFormat="1" ht="32.25" customHeight="1">
      <c r="A13" s="210">
        <v>2</v>
      </c>
      <c r="B13" s="215" t="s">
        <v>147</v>
      </c>
      <c r="C13" s="210" t="s">
        <v>146</v>
      </c>
      <c r="D13" s="208" t="s">
        <v>25</v>
      </c>
      <c r="E13" s="207">
        <f>130.05</f>
        <v>130.05000000000001</v>
      </c>
      <c r="F13" s="208">
        <f>H13+J13+P13</f>
        <v>0.19053010000000004</v>
      </c>
      <c r="G13" s="210">
        <f>7.7/100</f>
        <v>7.6999999999999999E-2</v>
      </c>
      <c r="H13" s="208">
        <f t="shared" si="1"/>
        <v>0.14644553000000002</v>
      </c>
      <c r="I13" s="210">
        <f>1.7/100</f>
        <v>1.7000000000000001E-2</v>
      </c>
      <c r="J13" s="208">
        <f>$Q$5*I13/1000</f>
        <v>4.4084570000000003E-2</v>
      </c>
      <c r="K13" s="210"/>
      <c r="L13" s="210"/>
      <c r="M13" s="210"/>
      <c r="N13" s="210"/>
      <c r="O13" s="210"/>
      <c r="P13" s="208"/>
      <c r="Q13" s="208"/>
      <c r="R13" s="45"/>
    </row>
    <row r="14" spans="1:19" s="46" customFormat="1" ht="35.25" customHeight="1">
      <c r="A14" s="210">
        <v>3</v>
      </c>
      <c r="B14" s="208" t="s">
        <v>99</v>
      </c>
      <c r="C14" s="208" t="s">
        <v>116</v>
      </c>
      <c r="D14" s="208" t="s">
        <v>25</v>
      </c>
      <c r="E14" s="218">
        <f>(110.8+12.6*3)</f>
        <v>148.6</v>
      </c>
      <c r="F14" s="208">
        <f t="shared" ref="F14:F19" si="3">H14+J14+P14</f>
        <v>0.17635651999999999</v>
      </c>
      <c r="G14" s="208">
        <f>9/100</f>
        <v>0.09</v>
      </c>
      <c r="H14" s="208">
        <f t="shared" si="1"/>
        <v>0.17117009999999999</v>
      </c>
      <c r="I14" s="208">
        <f>0.2/100</f>
        <v>2E-3</v>
      </c>
      <c r="J14" s="208">
        <f>$Q$5*I14/1000</f>
        <v>5.1864199999999997E-3</v>
      </c>
      <c r="K14" s="208"/>
      <c r="L14" s="215"/>
      <c r="M14" s="208"/>
      <c r="N14" s="208"/>
      <c r="O14" s="208"/>
      <c r="P14" s="208"/>
      <c r="Q14" s="208"/>
      <c r="R14" s="208"/>
    </row>
    <row r="15" spans="1:19" s="46" customFormat="1" ht="35.25" customHeight="1">
      <c r="A15" s="210">
        <v>4</v>
      </c>
      <c r="B15" s="215" t="s">
        <v>429</v>
      </c>
      <c r="C15" s="210" t="s">
        <v>430</v>
      </c>
      <c r="D15" s="210" t="s">
        <v>24</v>
      </c>
      <c r="E15" s="207">
        <f>(2*36.95-12.6)*0.8*0.5</f>
        <v>24.520000000000003</v>
      </c>
      <c r="F15" s="158">
        <f t="shared" si="3"/>
        <v>7.4170670000000012</v>
      </c>
      <c r="G15" s="210">
        <v>2.4</v>
      </c>
      <c r="H15" s="207">
        <f t="shared" si="1"/>
        <v>4.5645360000000004</v>
      </c>
      <c r="I15" s="210">
        <v>1.1000000000000001</v>
      </c>
      <c r="J15" s="207">
        <f t="shared" ref="J15" si="4">$Q$5*I15/1000</f>
        <v>2.8525310000000004</v>
      </c>
      <c r="K15" s="210"/>
      <c r="L15" s="210"/>
      <c r="M15" s="210"/>
      <c r="N15" s="210"/>
      <c r="O15" s="210"/>
      <c r="P15" s="208"/>
      <c r="Q15" s="208"/>
      <c r="R15" s="45"/>
    </row>
    <row r="16" spans="1:19" s="46" customFormat="1" ht="35.25" customHeight="1">
      <c r="A16" s="210">
        <v>5</v>
      </c>
      <c r="B16" s="215" t="s">
        <v>661</v>
      </c>
      <c r="C16" s="210" t="s">
        <v>660</v>
      </c>
      <c r="D16" s="208" t="s">
        <v>25</v>
      </c>
      <c r="E16" s="218">
        <f>110.8</f>
        <v>110.8</v>
      </c>
      <c r="F16" s="208">
        <f t="shared" si="3"/>
        <v>2.8701119200000003</v>
      </c>
      <c r="G16" s="210">
        <v>1.4450000000000001</v>
      </c>
      <c r="H16" s="208">
        <f t="shared" si="1"/>
        <v>2.7482310500000002</v>
      </c>
      <c r="I16" s="210">
        <v>4.7E-2</v>
      </c>
      <c r="J16" s="208">
        <f t="shared" ref="J16:J19" si="5">$Q$5*I16/1000</f>
        <v>0.12188087</v>
      </c>
      <c r="K16" s="210"/>
      <c r="L16" s="215"/>
      <c r="M16" s="210"/>
      <c r="N16" s="210"/>
      <c r="O16" s="210"/>
      <c r="P16" s="208"/>
      <c r="Q16" s="208"/>
      <c r="R16" s="210"/>
    </row>
    <row r="17" spans="1:19" s="46" customFormat="1" ht="35.25" customHeight="1">
      <c r="A17" s="210">
        <v>6</v>
      </c>
      <c r="B17" s="215" t="s">
        <v>95</v>
      </c>
      <c r="C17" s="210" t="s">
        <v>121</v>
      </c>
      <c r="D17" s="210" t="s">
        <v>25</v>
      </c>
      <c r="E17" s="218">
        <f>(6*5.35+1.45+3.1+2*4.625+2.2+1.55)*1.5</f>
        <v>74.474999999999994</v>
      </c>
      <c r="F17" s="208">
        <f t="shared" si="3"/>
        <v>1.9220921100000004</v>
      </c>
      <c r="G17" s="210">
        <f>87.7/100</f>
        <v>0.877</v>
      </c>
      <c r="H17" s="208">
        <f t="shared" si="1"/>
        <v>1.6679575300000002</v>
      </c>
      <c r="I17" s="210">
        <f>9.8/100</f>
        <v>9.8000000000000004E-2</v>
      </c>
      <c r="J17" s="208">
        <f t="shared" si="5"/>
        <v>0.25413458</v>
      </c>
      <c r="K17" s="210"/>
      <c r="L17" s="215"/>
      <c r="M17" s="210"/>
      <c r="N17" s="210"/>
      <c r="O17" s="210"/>
      <c r="P17" s="208"/>
      <c r="Q17" s="208"/>
      <c r="R17" s="210"/>
    </row>
    <row r="18" spans="1:19" s="46" customFormat="1" ht="35.25" customHeight="1">
      <c r="A18" s="210">
        <v>7</v>
      </c>
      <c r="B18" s="215" t="s">
        <v>96</v>
      </c>
      <c r="C18" s="210" t="s">
        <v>122</v>
      </c>
      <c r="D18" s="210" t="s">
        <v>25</v>
      </c>
      <c r="E18" s="218">
        <f>3*0.8*2.3</f>
        <v>5.5200000000000005</v>
      </c>
      <c r="F18" s="208">
        <f t="shared" si="3"/>
        <v>1.12329831</v>
      </c>
      <c r="G18" s="210">
        <f>45.7/100</f>
        <v>0.45700000000000002</v>
      </c>
      <c r="H18" s="208">
        <f t="shared" si="1"/>
        <v>0.86916373000000013</v>
      </c>
      <c r="I18" s="210">
        <f>9.8/100</f>
        <v>9.8000000000000004E-2</v>
      </c>
      <c r="J18" s="208">
        <f t="shared" si="5"/>
        <v>0.25413458</v>
      </c>
      <c r="K18" s="210"/>
      <c r="L18" s="215"/>
      <c r="M18" s="210"/>
      <c r="N18" s="210"/>
      <c r="O18" s="210"/>
      <c r="P18" s="208"/>
      <c r="Q18" s="208"/>
      <c r="R18" s="210"/>
    </row>
    <row r="19" spans="1:19" s="34" customFormat="1" ht="43.5" customHeight="1">
      <c r="A19" s="210">
        <v>8</v>
      </c>
      <c r="B19" s="208" t="s">
        <v>128</v>
      </c>
      <c r="C19" s="208" t="s">
        <v>129</v>
      </c>
      <c r="D19" s="208" t="s">
        <v>22</v>
      </c>
      <c r="E19" s="218">
        <f>(E14*0.05+E16*0.2+(E17+E18)*0.1+E13*0.05+E12*0.1)</f>
        <v>57.097000000000001</v>
      </c>
      <c r="F19" s="208">
        <f t="shared" si="3"/>
        <v>1.2954582700000001</v>
      </c>
      <c r="G19" s="208">
        <v>0.313</v>
      </c>
      <c r="H19" s="208">
        <f t="shared" si="1"/>
        <v>0.59529156999999999</v>
      </c>
      <c r="I19" s="208">
        <v>0.27</v>
      </c>
      <c r="J19" s="208">
        <f t="shared" si="5"/>
        <v>0.70016670000000014</v>
      </c>
      <c r="K19" s="208"/>
      <c r="L19" s="215"/>
      <c r="M19" s="208"/>
      <c r="N19" s="208"/>
      <c r="O19" s="208"/>
      <c r="P19" s="208"/>
      <c r="Q19" s="208"/>
      <c r="R19" s="208"/>
      <c r="S19" s="33"/>
    </row>
    <row r="20" spans="1:19" s="34" customFormat="1" ht="23.25" customHeight="1">
      <c r="A20" s="48"/>
      <c r="B20" s="308" t="s">
        <v>23</v>
      </c>
      <c r="C20" s="309"/>
      <c r="D20" s="227"/>
      <c r="E20" s="50"/>
      <c r="F20" s="42"/>
      <c r="G20" s="28"/>
      <c r="H20" s="29"/>
      <c r="I20" s="28"/>
      <c r="J20" s="29"/>
      <c r="K20" s="28"/>
      <c r="L20" s="227"/>
      <c r="M20" s="28"/>
      <c r="N20" s="28"/>
      <c r="O20" s="28"/>
      <c r="P20" s="29"/>
      <c r="Q20" s="51"/>
      <c r="R20" s="32"/>
      <c r="S20" s="33"/>
    </row>
    <row r="21" spans="1:19" s="152" customFormat="1" ht="40.5" customHeight="1">
      <c r="A21" s="143"/>
      <c r="B21" s="30"/>
      <c r="C21" s="364" t="s">
        <v>668</v>
      </c>
      <c r="D21" s="365"/>
      <c r="E21" s="145"/>
      <c r="F21" s="146"/>
      <c r="G21" s="146"/>
      <c r="H21" s="146"/>
      <c r="I21" s="147"/>
      <c r="J21" s="147"/>
      <c r="K21" s="148"/>
      <c r="L21" s="149"/>
      <c r="M21" s="147"/>
      <c r="N21" s="147"/>
      <c r="O21" s="150"/>
      <c r="P21" s="147"/>
      <c r="Q21" s="147"/>
      <c r="R21" s="151"/>
    </row>
    <row r="22" spans="1:19" s="34" customFormat="1" ht="40.5" customHeight="1">
      <c r="A22" s="227" t="s">
        <v>90</v>
      </c>
      <c r="B22" s="227" t="s">
        <v>233</v>
      </c>
      <c r="C22" s="227" t="s">
        <v>234</v>
      </c>
      <c r="D22" s="227" t="s">
        <v>26</v>
      </c>
      <c r="E22" s="29">
        <f>1.65*2*23*1.05</f>
        <v>79.694999999999993</v>
      </c>
      <c r="F22" s="42">
        <f t="shared" ref="F22:F28" si="6">H22+J22+P22</f>
        <v>0.31816365880000008</v>
      </c>
      <c r="G22" s="28">
        <f>4.91/1000</f>
        <v>4.9100000000000003E-3</v>
      </c>
      <c r="H22" s="42">
        <f>$Q$4*G22/1000</f>
        <v>9.3382799000000013E-3</v>
      </c>
      <c r="I22" s="28">
        <f>119.09/1000</f>
        <v>0.11909</v>
      </c>
      <c r="J22" s="208">
        <f>$Q$5*I22/1000</f>
        <v>0.30882537890000006</v>
      </c>
      <c r="K22" s="28"/>
      <c r="L22" s="227"/>
      <c r="M22" s="28"/>
      <c r="N22" s="28"/>
      <c r="O22" s="28"/>
      <c r="P22" s="29"/>
      <c r="Q22" s="42"/>
      <c r="R22" s="29"/>
      <c r="S22" s="33"/>
    </row>
    <row r="23" spans="1:19" s="34" customFormat="1" ht="55.5" customHeight="1">
      <c r="A23" s="227" t="s">
        <v>400</v>
      </c>
      <c r="B23" s="227" t="s">
        <v>232</v>
      </c>
      <c r="C23" s="227" t="s">
        <v>229</v>
      </c>
      <c r="D23" s="227" t="s">
        <v>24</v>
      </c>
      <c r="E23" s="29">
        <f>E22*0.1</f>
        <v>7.9695</v>
      </c>
      <c r="F23" s="42">
        <f t="shared" si="6"/>
        <v>2.092079</v>
      </c>
      <c r="G23" s="42">
        <f>110/100</f>
        <v>1.1000000000000001</v>
      </c>
      <c r="H23" s="42">
        <f>$Q$4*G23/1000</f>
        <v>2.092079</v>
      </c>
      <c r="I23" s="28"/>
      <c r="J23" s="29"/>
      <c r="K23" s="28"/>
      <c r="L23" s="227"/>
      <c r="M23" s="28"/>
      <c r="N23" s="28"/>
      <c r="O23" s="28"/>
      <c r="P23" s="29"/>
      <c r="Q23" s="42"/>
      <c r="R23" s="29"/>
      <c r="S23" s="33"/>
    </row>
    <row r="24" spans="1:19" s="34" customFormat="1" ht="40.5" customHeight="1">
      <c r="A24" s="227" t="s">
        <v>692</v>
      </c>
      <c r="B24" s="227" t="s">
        <v>322</v>
      </c>
      <c r="C24" s="227" t="s">
        <v>323</v>
      </c>
      <c r="D24" s="227" t="s">
        <v>22</v>
      </c>
      <c r="E24" s="207">
        <f>(E22+E23-E26-E27)*1.4</f>
        <v>18.595499999999998</v>
      </c>
      <c r="F24" s="42">
        <f t="shared" si="6"/>
        <v>0.59529156999999999</v>
      </c>
      <c r="G24" s="28">
        <v>0.313</v>
      </c>
      <c r="H24" s="207">
        <f t="shared" ref="H24" si="7">$Q$4*G24/1000</f>
        <v>0.59529156999999999</v>
      </c>
      <c r="I24" s="28"/>
      <c r="J24" s="29"/>
      <c r="K24" s="28"/>
      <c r="L24" s="227"/>
      <c r="M24" s="28"/>
      <c r="N24" s="28"/>
      <c r="O24" s="28"/>
      <c r="P24" s="29"/>
      <c r="Q24" s="42"/>
      <c r="R24" s="29"/>
      <c r="S24" s="33"/>
    </row>
    <row r="25" spans="1:19" s="34" customFormat="1" ht="40.5" customHeight="1">
      <c r="A25" s="227" t="s">
        <v>693</v>
      </c>
      <c r="B25" s="227" t="s">
        <v>324</v>
      </c>
      <c r="C25" s="227" t="s">
        <v>325</v>
      </c>
      <c r="D25" s="227" t="s">
        <v>22</v>
      </c>
      <c r="E25" s="207">
        <f>E24</f>
        <v>18.595499999999998</v>
      </c>
      <c r="F25" s="42">
        <f t="shared" si="6"/>
        <v>0.70016670000000014</v>
      </c>
      <c r="G25" s="28"/>
      <c r="H25" s="29"/>
      <c r="I25" s="28">
        <v>0.27</v>
      </c>
      <c r="J25" s="208">
        <f>$Q$5*I25/1000</f>
        <v>0.70016670000000014</v>
      </c>
      <c r="K25" s="28"/>
      <c r="L25" s="227"/>
      <c r="M25" s="28"/>
      <c r="N25" s="28"/>
      <c r="O25" s="28"/>
      <c r="P25" s="29"/>
      <c r="Q25" s="42"/>
      <c r="R25" s="29"/>
      <c r="S25" s="33"/>
    </row>
    <row r="26" spans="1:19" s="34" customFormat="1" ht="40.5" customHeight="1">
      <c r="A26" s="227" t="s">
        <v>694</v>
      </c>
      <c r="B26" s="227" t="s">
        <v>260</v>
      </c>
      <c r="C26" s="227" t="s">
        <v>320</v>
      </c>
      <c r="D26" s="227" t="s">
        <v>24</v>
      </c>
      <c r="E26" s="29">
        <f>1.4*2*23*1.05</f>
        <v>67.61999999999999</v>
      </c>
      <c r="F26" s="42">
        <f t="shared" si="6"/>
        <v>1.06886218</v>
      </c>
      <c r="G26" s="28">
        <f>56.2/100</f>
        <v>0.56200000000000006</v>
      </c>
      <c r="H26" s="208">
        <f t="shared" ref="H26:H28" si="8">$Q$4*G26/1000</f>
        <v>1.06886218</v>
      </c>
      <c r="I26" s="28"/>
      <c r="J26" s="29"/>
      <c r="K26" s="28"/>
      <c r="L26" s="227"/>
      <c r="M26" s="28"/>
      <c r="N26" s="28"/>
      <c r="O26" s="28"/>
      <c r="P26" s="29"/>
      <c r="Q26" s="42"/>
      <c r="R26" s="29"/>
      <c r="S26" s="33"/>
    </row>
    <row r="27" spans="1:19" s="34" customFormat="1" ht="40.5" customHeight="1">
      <c r="A27" s="227" t="s">
        <v>695</v>
      </c>
      <c r="B27" s="227" t="s">
        <v>260</v>
      </c>
      <c r="C27" s="227" t="s">
        <v>321</v>
      </c>
      <c r="D27" s="227" t="s">
        <v>24</v>
      </c>
      <c r="E27" s="28">
        <f>E26*0.1</f>
        <v>6.7619999999999996</v>
      </c>
      <c r="F27" s="42">
        <f t="shared" si="6"/>
        <v>1.06886218</v>
      </c>
      <c r="G27" s="28">
        <f>56.2/100</f>
        <v>0.56200000000000006</v>
      </c>
      <c r="H27" s="208">
        <f t="shared" si="8"/>
        <v>1.06886218</v>
      </c>
      <c r="I27" s="28"/>
      <c r="J27" s="29"/>
      <c r="K27" s="28"/>
      <c r="L27" s="227"/>
      <c r="M27" s="28"/>
      <c r="N27" s="28"/>
      <c r="O27" s="28"/>
      <c r="P27" s="29"/>
      <c r="Q27" s="42"/>
      <c r="R27" s="29"/>
      <c r="S27" s="33"/>
    </row>
    <row r="28" spans="1:19" s="34" customFormat="1" ht="39.75" customHeight="1">
      <c r="A28" s="227" t="s">
        <v>401</v>
      </c>
      <c r="B28" s="227" t="s">
        <v>261</v>
      </c>
      <c r="C28" s="227" t="s">
        <v>319</v>
      </c>
      <c r="D28" s="227" t="s">
        <v>24</v>
      </c>
      <c r="E28" s="29">
        <f>E27+E26</f>
        <v>74.381999999999991</v>
      </c>
      <c r="F28" s="42">
        <f t="shared" si="6"/>
        <v>0.208420209</v>
      </c>
      <c r="G28" s="28">
        <f>6.2/100</f>
        <v>6.2E-2</v>
      </c>
      <c r="H28" s="208">
        <f t="shared" si="8"/>
        <v>0.11791718</v>
      </c>
      <c r="I28" s="28">
        <f>3.49/100</f>
        <v>3.49E-2</v>
      </c>
      <c r="J28" s="208">
        <f t="shared" ref="J28" si="9">$Q$5*I28/1000</f>
        <v>9.0503028999999999E-2</v>
      </c>
      <c r="K28" s="28"/>
      <c r="L28" s="227"/>
      <c r="M28" s="28"/>
      <c r="N28" s="28"/>
      <c r="O28" s="28"/>
      <c r="P28" s="29"/>
      <c r="Q28" s="42"/>
      <c r="R28" s="29"/>
      <c r="S28" s="33"/>
    </row>
    <row r="29" spans="1:19" s="236" customFormat="1" ht="23.25" customHeight="1">
      <c r="A29" s="231"/>
      <c r="B29" s="362" t="s">
        <v>23</v>
      </c>
      <c r="C29" s="363"/>
      <c r="D29" s="189"/>
      <c r="E29" s="232"/>
      <c r="F29" s="190"/>
      <c r="G29" s="232"/>
      <c r="H29" s="191"/>
      <c r="I29" s="232"/>
      <c r="J29" s="191"/>
      <c r="K29" s="232"/>
      <c r="L29" s="189"/>
      <c r="M29" s="232"/>
      <c r="N29" s="232"/>
      <c r="O29" s="232"/>
      <c r="P29" s="191"/>
      <c r="Q29" s="233"/>
      <c r="R29" s="234"/>
      <c r="S29" s="235"/>
    </row>
    <row r="30" spans="1:19" s="34" customFormat="1" ht="30" customHeight="1">
      <c r="A30" s="24"/>
      <c r="B30" s="358" t="s">
        <v>272</v>
      </c>
      <c r="C30" s="366"/>
      <c r="D30" s="359"/>
      <c r="E30" s="218"/>
      <c r="F30" s="208"/>
      <c r="G30" s="28"/>
      <c r="H30" s="29"/>
      <c r="I30" s="28"/>
      <c r="J30" s="29"/>
      <c r="K30" s="28"/>
      <c r="L30" s="227"/>
      <c r="M30" s="28"/>
      <c r="N30" s="28"/>
      <c r="O30" s="29"/>
      <c r="P30" s="29"/>
      <c r="Q30" s="31"/>
      <c r="R30" s="32"/>
      <c r="S30" s="33"/>
    </row>
    <row r="31" spans="1:19" s="73" customFormat="1" ht="29.25" customHeight="1">
      <c r="A31" s="220">
        <v>16</v>
      </c>
      <c r="B31" s="220" t="s">
        <v>172</v>
      </c>
      <c r="C31" s="220" t="s">
        <v>691</v>
      </c>
      <c r="D31" s="220" t="s">
        <v>26</v>
      </c>
      <c r="E31" s="42">
        <f>E32*0.2</f>
        <v>32.42</v>
      </c>
      <c r="F31" s="42">
        <f>H31+J31+P31</f>
        <v>6.3802194179999994</v>
      </c>
      <c r="G31" s="220">
        <v>1.17</v>
      </c>
      <c r="H31" s="29">
        <f t="shared" ref="H31:H32" si="10">$Q$4*G31/1000</f>
        <v>2.2252112999999998</v>
      </c>
      <c r="I31" s="220">
        <v>1.08</v>
      </c>
      <c r="J31" s="29">
        <f t="shared" ref="J31:J32" si="11">$Q$5*I31/1000</f>
        <v>2.8006668000000006</v>
      </c>
      <c r="K31" s="74" t="s">
        <v>173</v>
      </c>
      <c r="L31" s="215" t="s">
        <v>201</v>
      </c>
      <c r="M31" s="220" t="s">
        <v>26</v>
      </c>
      <c r="N31" s="220">
        <v>1.1000000000000001</v>
      </c>
      <c r="O31" s="220">
        <v>1.083</v>
      </c>
      <c r="P31" s="208">
        <f t="shared" ref="P31:P63" si="12">N31*O31*1.13686</f>
        <v>1.3543413179999999</v>
      </c>
      <c r="Q31" s="42"/>
      <c r="R31" s="42"/>
    </row>
    <row r="32" spans="1:19" s="73" customFormat="1" ht="26.25" customHeight="1">
      <c r="A32" s="210">
        <v>17</v>
      </c>
      <c r="B32" s="210" t="s">
        <v>451</v>
      </c>
      <c r="C32" s="210" t="s">
        <v>648</v>
      </c>
      <c r="D32" s="210" t="s">
        <v>184</v>
      </c>
      <c r="E32" s="219">
        <v>162.1</v>
      </c>
      <c r="F32" s="208">
        <f>H32+J32+P32</f>
        <v>5.6843000000000005E-2</v>
      </c>
      <c r="G32" s="210">
        <v>0</v>
      </c>
      <c r="H32" s="207">
        <f t="shared" si="10"/>
        <v>0</v>
      </c>
      <c r="I32" s="217">
        <v>0</v>
      </c>
      <c r="J32" s="207">
        <f t="shared" si="11"/>
        <v>0</v>
      </c>
      <c r="K32" s="74" t="s">
        <v>649</v>
      </c>
      <c r="L32" s="215" t="s">
        <v>202</v>
      </c>
      <c r="M32" s="220" t="s">
        <v>27</v>
      </c>
      <c r="N32" s="220">
        <v>1</v>
      </c>
      <c r="O32" s="220">
        <v>0.05</v>
      </c>
      <c r="P32" s="208">
        <f t="shared" si="12"/>
        <v>5.6843000000000005E-2</v>
      </c>
      <c r="Q32" s="208"/>
      <c r="R32" s="42"/>
    </row>
    <row r="33" spans="1:18" s="73" customFormat="1" ht="26.25" customHeight="1">
      <c r="A33" s="293">
        <v>18</v>
      </c>
      <c r="B33" s="296" t="s">
        <v>174</v>
      </c>
      <c r="C33" s="293" t="s">
        <v>190</v>
      </c>
      <c r="D33" s="293" t="s">
        <v>26</v>
      </c>
      <c r="E33" s="303">
        <f>3.062*0.7</f>
        <v>2.1433999999999997</v>
      </c>
      <c r="F33" s="291">
        <f>H33+J33+P33+P34+P35+P36+P37</f>
        <v>150.28399283600001</v>
      </c>
      <c r="G33" s="293">
        <v>3.5</v>
      </c>
      <c r="H33" s="303">
        <f>$Q$4*G33/1000</f>
        <v>6.6566150000000004</v>
      </c>
      <c r="I33" s="303">
        <v>0.3</v>
      </c>
      <c r="J33" s="303">
        <f>$Q$5*I33/1000</f>
        <v>0.77796299999999996</v>
      </c>
      <c r="K33" s="74" t="s">
        <v>175</v>
      </c>
      <c r="L33" s="215" t="s">
        <v>167</v>
      </c>
      <c r="M33" s="220" t="s">
        <v>26</v>
      </c>
      <c r="N33" s="220">
        <v>1.05</v>
      </c>
      <c r="O33" s="220">
        <v>110</v>
      </c>
      <c r="P33" s="208">
        <f t="shared" si="12"/>
        <v>131.30733000000001</v>
      </c>
      <c r="Q33" s="291"/>
      <c r="R33" s="42"/>
    </row>
    <row r="34" spans="1:18" s="73" customFormat="1" ht="26.25" customHeight="1">
      <c r="A34" s="294"/>
      <c r="B34" s="297"/>
      <c r="C34" s="294"/>
      <c r="D34" s="294"/>
      <c r="E34" s="304"/>
      <c r="F34" s="302"/>
      <c r="G34" s="294"/>
      <c r="H34" s="304"/>
      <c r="I34" s="304"/>
      <c r="J34" s="304"/>
      <c r="K34" s="74" t="s">
        <v>176</v>
      </c>
      <c r="L34" s="215" t="s">
        <v>167</v>
      </c>
      <c r="M34" s="220" t="s">
        <v>34</v>
      </c>
      <c r="N34" s="220">
        <v>1.96</v>
      </c>
      <c r="O34" s="42">
        <v>1.1000000000000001</v>
      </c>
      <c r="P34" s="208">
        <f t="shared" si="12"/>
        <v>2.45107016</v>
      </c>
      <c r="Q34" s="302"/>
      <c r="R34" s="42"/>
    </row>
    <row r="35" spans="1:18" s="73" customFormat="1" ht="26.25" customHeight="1">
      <c r="A35" s="294"/>
      <c r="B35" s="297"/>
      <c r="C35" s="294"/>
      <c r="D35" s="294"/>
      <c r="E35" s="304"/>
      <c r="F35" s="302"/>
      <c r="G35" s="294"/>
      <c r="H35" s="304"/>
      <c r="I35" s="304"/>
      <c r="J35" s="304"/>
      <c r="K35" s="74" t="s">
        <v>156</v>
      </c>
      <c r="L35" s="215" t="s">
        <v>204</v>
      </c>
      <c r="M35" s="220" t="s">
        <v>27</v>
      </c>
      <c r="N35" s="220">
        <v>3.38</v>
      </c>
      <c r="O35" s="220">
        <v>0.875</v>
      </c>
      <c r="P35" s="208">
        <f t="shared" si="12"/>
        <v>3.3622634499999999</v>
      </c>
      <c r="Q35" s="302"/>
      <c r="R35" s="42"/>
    </row>
    <row r="36" spans="1:18" s="73" customFormat="1" ht="26.25" customHeight="1">
      <c r="A36" s="294"/>
      <c r="B36" s="297"/>
      <c r="C36" s="294"/>
      <c r="D36" s="294"/>
      <c r="E36" s="304"/>
      <c r="F36" s="302"/>
      <c r="G36" s="294"/>
      <c r="H36" s="304"/>
      <c r="I36" s="304"/>
      <c r="J36" s="304"/>
      <c r="K36" s="74" t="s">
        <v>155</v>
      </c>
      <c r="L36" s="215" t="s">
        <v>205</v>
      </c>
      <c r="M36" s="220" t="s">
        <v>34</v>
      </c>
      <c r="N36" s="220">
        <v>4.38</v>
      </c>
      <c r="O36" s="220">
        <v>0.46500000000000002</v>
      </c>
      <c r="P36" s="208">
        <f t="shared" si="12"/>
        <v>2.315442762</v>
      </c>
      <c r="Q36" s="302"/>
      <c r="R36" s="42"/>
    </row>
    <row r="37" spans="1:18" s="73" customFormat="1" ht="26.25" customHeight="1">
      <c r="A37" s="295"/>
      <c r="B37" s="298"/>
      <c r="C37" s="295"/>
      <c r="D37" s="295"/>
      <c r="E37" s="305"/>
      <c r="F37" s="292"/>
      <c r="G37" s="295"/>
      <c r="H37" s="305"/>
      <c r="I37" s="305"/>
      <c r="J37" s="305"/>
      <c r="K37" s="74" t="s">
        <v>177</v>
      </c>
      <c r="L37" s="215" t="s">
        <v>675</v>
      </c>
      <c r="M37" s="220" t="s">
        <v>34</v>
      </c>
      <c r="N37" s="220">
        <v>7.2</v>
      </c>
      <c r="O37" s="220">
        <v>0.41699999999999998</v>
      </c>
      <c r="P37" s="208">
        <f t="shared" si="12"/>
        <v>3.4133084639999995</v>
      </c>
      <c r="Q37" s="292"/>
      <c r="R37" s="42"/>
    </row>
    <row r="38" spans="1:18" s="73" customFormat="1" ht="26.25" customHeight="1">
      <c r="A38" s="293">
        <v>19</v>
      </c>
      <c r="B38" s="296" t="s">
        <v>178</v>
      </c>
      <c r="C38" s="293" t="s">
        <v>667</v>
      </c>
      <c r="D38" s="293" t="s">
        <v>88</v>
      </c>
      <c r="E38" s="303">
        <f>(2*36.95-20)</f>
        <v>53.900000000000006</v>
      </c>
      <c r="F38" s="291">
        <f>H38+J38+P38+P39+P40+P41+P42</f>
        <v>10.70731869676</v>
      </c>
      <c r="G38" s="303">
        <f>40.8/100</f>
        <v>0.40799999999999997</v>
      </c>
      <c r="H38" s="303">
        <f>$Q$4*G38/1000</f>
        <v>0.77597112000000001</v>
      </c>
      <c r="I38" s="303">
        <f>6.62/100</f>
        <v>6.6199999999999995E-2</v>
      </c>
      <c r="J38" s="303">
        <f>$Q$5*I38/1000</f>
        <v>0.171670502</v>
      </c>
      <c r="K38" s="74" t="s">
        <v>179</v>
      </c>
      <c r="L38" s="215" t="s">
        <v>665</v>
      </c>
      <c r="M38" s="220" t="s">
        <v>27</v>
      </c>
      <c r="N38" s="220">
        <f>0.67/100</f>
        <v>6.7000000000000002E-3</v>
      </c>
      <c r="O38" s="220">
        <v>1.9</v>
      </c>
      <c r="P38" s="208">
        <f t="shared" si="12"/>
        <v>1.4472227799999999E-2</v>
      </c>
      <c r="Q38" s="291"/>
      <c r="R38" s="42"/>
    </row>
    <row r="39" spans="1:18" s="73" customFormat="1" ht="26.25" customHeight="1">
      <c r="A39" s="294"/>
      <c r="B39" s="297"/>
      <c r="C39" s="294"/>
      <c r="D39" s="294"/>
      <c r="E39" s="304"/>
      <c r="F39" s="302"/>
      <c r="G39" s="304"/>
      <c r="H39" s="304"/>
      <c r="I39" s="304"/>
      <c r="J39" s="304"/>
      <c r="K39" s="74" t="s">
        <v>180</v>
      </c>
      <c r="L39" s="215" t="s">
        <v>167</v>
      </c>
      <c r="M39" s="220" t="s">
        <v>24</v>
      </c>
      <c r="N39" s="220">
        <f>4.45/100</f>
        <v>4.4500000000000005E-2</v>
      </c>
      <c r="O39" s="220">
        <v>110</v>
      </c>
      <c r="P39" s="208">
        <f t="shared" si="12"/>
        <v>5.5649297000000004</v>
      </c>
      <c r="Q39" s="302"/>
      <c r="R39" s="42"/>
    </row>
    <row r="40" spans="1:18" s="73" customFormat="1" ht="26.25" customHeight="1">
      <c r="A40" s="294"/>
      <c r="B40" s="297"/>
      <c r="C40" s="294"/>
      <c r="D40" s="294"/>
      <c r="E40" s="304"/>
      <c r="F40" s="302"/>
      <c r="G40" s="304"/>
      <c r="H40" s="304"/>
      <c r="I40" s="304"/>
      <c r="J40" s="304"/>
      <c r="K40" s="74" t="s">
        <v>113</v>
      </c>
      <c r="L40" s="215" t="s">
        <v>675</v>
      </c>
      <c r="M40" s="220" t="s">
        <v>34</v>
      </c>
      <c r="N40" s="220">
        <f>12.8/100</f>
        <v>0.128</v>
      </c>
      <c r="O40" s="220">
        <v>0.41699999999999998</v>
      </c>
      <c r="P40" s="208">
        <f t="shared" si="12"/>
        <v>6.0681039360000001E-2</v>
      </c>
      <c r="Q40" s="302"/>
      <c r="R40" s="42"/>
    </row>
    <row r="41" spans="1:18" s="73" customFormat="1" ht="26.25" customHeight="1">
      <c r="A41" s="294"/>
      <c r="B41" s="297"/>
      <c r="C41" s="294"/>
      <c r="D41" s="294"/>
      <c r="E41" s="304"/>
      <c r="F41" s="302"/>
      <c r="G41" s="304"/>
      <c r="H41" s="304"/>
      <c r="I41" s="304"/>
      <c r="J41" s="304"/>
      <c r="K41" s="74" t="s">
        <v>181</v>
      </c>
      <c r="L41" s="215" t="s">
        <v>207</v>
      </c>
      <c r="M41" s="220" t="s">
        <v>34</v>
      </c>
      <c r="N41" s="220">
        <f>12.8/100</f>
        <v>0.128</v>
      </c>
      <c r="O41" s="220">
        <v>1</v>
      </c>
      <c r="P41" s="208">
        <f t="shared" si="12"/>
        <v>0.14551807999999999</v>
      </c>
      <c r="Q41" s="302"/>
      <c r="R41" s="42"/>
    </row>
    <row r="42" spans="1:18" s="73" customFormat="1" ht="26.25" customHeight="1">
      <c r="A42" s="295"/>
      <c r="B42" s="298"/>
      <c r="C42" s="295"/>
      <c r="D42" s="295"/>
      <c r="E42" s="305"/>
      <c r="F42" s="292"/>
      <c r="G42" s="305"/>
      <c r="H42" s="305"/>
      <c r="I42" s="305"/>
      <c r="J42" s="305"/>
      <c r="K42" s="74" t="s">
        <v>182</v>
      </c>
      <c r="L42" s="215" t="s">
        <v>208</v>
      </c>
      <c r="M42" s="220" t="s">
        <v>29</v>
      </c>
      <c r="N42" s="220">
        <f>406/100</f>
        <v>4.0599999999999996</v>
      </c>
      <c r="O42" s="220">
        <v>0.86099999999999999</v>
      </c>
      <c r="P42" s="208">
        <f t="shared" si="12"/>
        <v>3.9740760275999993</v>
      </c>
      <c r="Q42" s="292"/>
      <c r="R42" s="42"/>
    </row>
    <row r="43" spans="1:18" s="73" customFormat="1" ht="18" customHeight="1">
      <c r="A43" s="293">
        <v>20</v>
      </c>
      <c r="B43" s="296" t="s">
        <v>160</v>
      </c>
      <c r="C43" s="293" t="s">
        <v>664</v>
      </c>
      <c r="D43" s="293" t="s">
        <v>25</v>
      </c>
      <c r="E43" s="303">
        <v>162.1</v>
      </c>
      <c r="F43" s="291">
        <f>H43+J43+P43+P44+P45+P46</f>
        <v>3.8407715177999995</v>
      </c>
      <c r="G43" s="293">
        <v>0.39700000000000002</v>
      </c>
      <c r="H43" s="303">
        <f>$Q$4*G43/1000</f>
        <v>0.75505032999999999</v>
      </c>
      <c r="I43" s="293">
        <v>1.2699999999999999E-2</v>
      </c>
      <c r="J43" s="303">
        <f>$Q$5*I43/1000</f>
        <v>3.2933766999999996E-2</v>
      </c>
      <c r="K43" s="74" t="s">
        <v>161</v>
      </c>
      <c r="L43" s="215" t="s">
        <v>665</v>
      </c>
      <c r="M43" s="220" t="s">
        <v>27</v>
      </c>
      <c r="N43" s="220">
        <v>1.1499999999999999</v>
      </c>
      <c r="O43" s="220">
        <v>1.9</v>
      </c>
      <c r="P43" s="208">
        <f t="shared" si="12"/>
        <v>2.4840390999999995</v>
      </c>
      <c r="Q43" s="291"/>
      <c r="R43" s="42"/>
    </row>
    <row r="44" spans="1:18" s="73" customFormat="1" ht="18" customHeight="1">
      <c r="A44" s="294"/>
      <c r="B44" s="297"/>
      <c r="C44" s="294"/>
      <c r="D44" s="294"/>
      <c r="E44" s="304"/>
      <c r="F44" s="302"/>
      <c r="G44" s="294"/>
      <c r="H44" s="304"/>
      <c r="I44" s="294"/>
      <c r="J44" s="304"/>
      <c r="K44" s="74" t="s">
        <v>113</v>
      </c>
      <c r="L44" s="215" t="s">
        <v>206</v>
      </c>
      <c r="M44" s="220" t="s">
        <v>29</v>
      </c>
      <c r="N44" s="220">
        <v>0.06</v>
      </c>
      <c r="O44" s="220">
        <v>0.438</v>
      </c>
      <c r="P44" s="208">
        <f t="shared" si="12"/>
        <v>2.9876680799999996E-2</v>
      </c>
      <c r="Q44" s="302"/>
      <c r="R44" s="42"/>
    </row>
    <row r="45" spans="1:18" s="73" customFormat="1" ht="18" customHeight="1">
      <c r="A45" s="294"/>
      <c r="B45" s="297"/>
      <c r="C45" s="294"/>
      <c r="D45" s="294"/>
      <c r="E45" s="304"/>
      <c r="F45" s="302"/>
      <c r="G45" s="294"/>
      <c r="H45" s="304"/>
      <c r="I45" s="294"/>
      <c r="J45" s="304"/>
      <c r="K45" s="74" t="s">
        <v>157</v>
      </c>
      <c r="L45" s="215" t="s">
        <v>206</v>
      </c>
      <c r="M45" s="220" t="s">
        <v>29</v>
      </c>
      <c r="N45" s="220">
        <v>0.06</v>
      </c>
      <c r="O45" s="220">
        <v>0.438</v>
      </c>
      <c r="P45" s="208">
        <f t="shared" si="12"/>
        <v>2.9876680799999996E-2</v>
      </c>
      <c r="Q45" s="302"/>
      <c r="R45" s="42"/>
    </row>
    <row r="46" spans="1:18" s="73" customFormat="1" ht="18" customHeight="1">
      <c r="A46" s="295"/>
      <c r="B46" s="298"/>
      <c r="C46" s="295"/>
      <c r="D46" s="295"/>
      <c r="E46" s="305"/>
      <c r="F46" s="292"/>
      <c r="G46" s="295"/>
      <c r="H46" s="305"/>
      <c r="I46" s="295"/>
      <c r="J46" s="305"/>
      <c r="K46" s="74" t="s">
        <v>158</v>
      </c>
      <c r="L46" s="215" t="s">
        <v>208</v>
      </c>
      <c r="M46" s="220" t="s">
        <v>29</v>
      </c>
      <c r="N46" s="220">
        <v>0.52</v>
      </c>
      <c r="O46" s="220">
        <v>0.86099999999999999</v>
      </c>
      <c r="P46" s="208">
        <f t="shared" si="12"/>
        <v>0.50899495920000004</v>
      </c>
      <c r="Q46" s="292"/>
      <c r="R46" s="42"/>
    </row>
    <row r="47" spans="1:18" s="43" customFormat="1" ht="35.25" customHeight="1">
      <c r="A47" s="210">
        <v>21</v>
      </c>
      <c r="B47" s="210" t="s">
        <v>28</v>
      </c>
      <c r="C47" s="210" t="s">
        <v>163</v>
      </c>
      <c r="D47" s="210" t="s">
        <v>26</v>
      </c>
      <c r="E47" s="208">
        <f>1.25*0.7</f>
        <v>0.875</v>
      </c>
      <c r="F47" s="208">
        <f t="shared" ref="F47" si="13">H47+J47+P47</f>
        <v>125.05459999999999</v>
      </c>
      <c r="G47" s="210"/>
      <c r="H47" s="210"/>
      <c r="I47" s="210"/>
      <c r="J47" s="210"/>
      <c r="K47" s="74" t="s">
        <v>175</v>
      </c>
      <c r="L47" s="215" t="s">
        <v>167</v>
      </c>
      <c r="M47" s="220" t="s">
        <v>24</v>
      </c>
      <c r="N47" s="210">
        <v>1</v>
      </c>
      <c r="O47" s="220">
        <v>110</v>
      </c>
      <c r="P47" s="208">
        <f t="shared" si="12"/>
        <v>125.05459999999999</v>
      </c>
      <c r="Q47" s="42"/>
      <c r="R47" s="42"/>
    </row>
    <row r="48" spans="1:18" s="73" customFormat="1" ht="26.25" customHeight="1">
      <c r="A48" s="293">
        <v>22</v>
      </c>
      <c r="B48" s="293" t="s">
        <v>162</v>
      </c>
      <c r="C48" s="293" t="s">
        <v>666</v>
      </c>
      <c r="D48" s="293" t="s">
        <v>184</v>
      </c>
      <c r="E48" s="303">
        <f>(36.95+3.7)*0.6</f>
        <v>24.390000000000004</v>
      </c>
      <c r="F48" s="291">
        <f>H48+J48+P48+P49</f>
        <v>1.0771997687999999</v>
      </c>
      <c r="G48" s="293">
        <v>0.42</v>
      </c>
      <c r="H48" s="303">
        <f t="shared" ref="H48" si="14">$Q$4*G48/1000</f>
        <v>0.7987938</v>
      </c>
      <c r="I48" s="303">
        <v>0.01</v>
      </c>
      <c r="J48" s="303">
        <f t="shared" ref="J48" si="15">$Q$5*I48/1000</f>
        <v>2.5932100000000003E-2</v>
      </c>
      <c r="K48" s="74" t="s">
        <v>161</v>
      </c>
      <c r="L48" s="215" t="s">
        <v>665</v>
      </c>
      <c r="M48" s="220" t="s">
        <v>27</v>
      </c>
      <c r="N48" s="220">
        <v>0.08</v>
      </c>
      <c r="O48" s="220">
        <v>1.9</v>
      </c>
      <c r="P48" s="208">
        <f t="shared" si="12"/>
        <v>0.17280271999999999</v>
      </c>
      <c r="Q48" s="291"/>
      <c r="R48" s="42"/>
    </row>
    <row r="49" spans="1:19" s="73" customFormat="1" ht="26.25" customHeight="1">
      <c r="A49" s="295"/>
      <c r="B49" s="295"/>
      <c r="C49" s="295"/>
      <c r="D49" s="295"/>
      <c r="E49" s="305"/>
      <c r="F49" s="292"/>
      <c r="G49" s="295"/>
      <c r="H49" s="305"/>
      <c r="I49" s="305"/>
      <c r="J49" s="305"/>
      <c r="K49" s="74" t="s">
        <v>157</v>
      </c>
      <c r="L49" s="215" t="s">
        <v>206</v>
      </c>
      <c r="M49" s="220" t="s">
        <v>29</v>
      </c>
      <c r="N49" s="220">
        <v>0.16</v>
      </c>
      <c r="O49" s="220">
        <v>0.438</v>
      </c>
      <c r="P49" s="208">
        <f t="shared" si="12"/>
        <v>7.9671148800000008E-2</v>
      </c>
      <c r="Q49" s="292"/>
      <c r="R49" s="42"/>
    </row>
    <row r="50" spans="1:19" s="43" customFormat="1" ht="35.25" customHeight="1">
      <c r="A50" s="210">
        <v>23</v>
      </c>
      <c r="B50" s="210" t="s">
        <v>28</v>
      </c>
      <c r="C50" s="210" t="s">
        <v>214</v>
      </c>
      <c r="D50" s="210" t="s">
        <v>26</v>
      </c>
      <c r="E50" s="218">
        <f>(36.95+3.7)*0.9*0.05*0.7</f>
        <v>1.2804750000000003</v>
      </c>
      <c r="F50" s="208">
        <f t="shared" ref="F50" si="16">H50+J50+P50</f>
        <v>125.05459999999999</v>
      </c>
      <c r="G50" s="210"/>
      <c r="H50" s="210"/>
      <c r="I50" s="210"/>
      <c r="J50" s="210"/>
      <c r="K50" s="74" t="s">
        <v>175</v>
      </c>
      <c r="L50" s="215" t="s">
        <v>167</v>
      </c>
      <c r="M50" s="220" t="s">
        <v>24</v>
      </c>
      <c r="N50" s="210">
        <v>1</v>
      </c>
      <c r="O50" s="220">
        <v>110</v>
      </c>
      <c r="P50" s="208">
        <f t="shared" si="12"/>
        <v>125.05459999999999</v>
      </c>
      <c r="Q50" s="42"/>
      <c r="R50" s="42"/>
    </row>
    <row r="51" spans="1:19" s="73" customFormat="1" ht="26.25" customHeight="1">
      <c r="A51" s="293">
        <v>24</v>
      </c>
      <c r="B51" s="293" t="s">
        <v>185</v>
      </c>
      <c r="C51" s="293" t="s">
        <v>186</v>
      </c>
      <c r="D51" s="293" t="s">
        <v>92</v>
      </c>
      <c r="E51" s="293">
        <v>6</v>
      </c>
      <c r="F51" s="291">
        <f>H51+J51+P51+P52</f>
        <v>2.1539363836400001</v>
      </c>
      <c r="G51" s="293">
        <v>0.26</v>
      </c>
      <c r="H51" s="303">
        <f t="shared" ref="H51" si="17">$Q$4*G51/1000</f>
        <v>0.49449140000000008</v>
      </c>
      <c r="I51" s="303"/>
      <c r="J51" s="303"/>
      <c r="K51" s="74" t="s">
        <v>187</v>
      </c>
      <c r="L51" s="215" t="s">
        <v>209</v>
      </c>
      <c r="M51" s="220" t="s">
        <v>92</v>
      </c>
      <c r="N51" s="220">
        <v>1</v>
      </c>
      <c r="O51" s="220">
        <v>1.458</v>
      </c>
      <c r="P51" s="208">
        <f t="shared" si="12"/>
        <v>1.6575418799999999</v>
      </c>
      <c r="Q51" s="291"/>
      <c r="R51" s="42"/>
    </row>
    <row r="52" spans="1:19" s="73" customFormat="1" ht="26.25" customHeight="1">
      <c r="A52" s="295"/>
      <c r="B52" s="295"/>
      <c r="C52" s="295"/>
      <c r="D52" s="295"/>
      <c r="E52" s="295"/>
      <c r="F52" s="292"/>
      <c r="G52" s="295"/>
      <c r="H52" s="305"/>
      <c r="I52" s="305"/>
      <c r="J52" s="305"/>
      <c r="K52" s="74" t="s">
        <v>188</v>
      </c>
      <c r="L52" s="215" t="s">
        <v>205</v>
      </c>
      <c r="M52" s="220" t="s">
        <v>29</v>
      </c>
      <c r="N52" s="220">
        <v>3.5999999999999999E-3</v>
      </c>
      <c r="O52" s="220">
        <v>0.46500000000000002</v>
      </c>
      <c r="P52" s="208">
        <f t="shared" si="12"/>
        <v>1.9031036400000002E-3</v>
      </c>
      <c r="Q52" s="292"/>
      <c r="R52" s="42"/>
    </row>
    <row r="53" spans="1:19" s="73" customFormat="1" ht="26.25" customHeight="1">
      <c r="A53" s="293">
        <v>25</v>
      </c>
      <c r="B53" s="293" t="s">
        <v>192</v>
      </c>
      <c r="C53" s="293" t="s">
        <v>191</v>
      </c>
      <c r="D53" s="293" t="s">
        <v>92</v>
      </c>
      <c r="E53" s="293">
        <f>E51*2</f>
        <v>12</v>
      </c>
      <c r="F53" s="291">
        <f>H53+J53+P53+P54</f>
        <v>1.4206616836399999</v>
      </c>
      <c r="G53" s="293">
        <v>0.26</v>
      </c>
      <c r="H53" s="303">
        <f t="shared" ref="H53" si="18">$Q$4*G53/1000</f>
        <v>0.49449140000000008</v>
      </c>
      <c r="I53" s="303"/>
      <c r="J53" s="303"/>
      <c r="K53" s="74" t="s">
        <v>164</v>
      </c>
      <c r="L53" s="215" t="s">
        <v>210</v>
      </c>
      <c r="M53" s="220" t="s">
        <v>92</v>
      </c>
      <c r="N53" s="220">
        <v>1</v>
      </c>
      <c r="O53" s="220">
        <v>0.81299999999999994</v>
      </c>
      <c r="P53" s="208">
        <f t="shared" si="12"/>
        <v>0.92426717999999997</v>
      </c>
      <c r="Q53" s="291"/>
      <c r="R53" s="42"/>
    </row>
    <row r="54" spans="1:19" s="73" customFormat="1" ht="26.25" customHeight="1">
      <c r="A54" s="295"/>
      <c r="B54" s="295"/>
      <c r="C54" s="295"/>
      <c r="D54" s="295"/>
      <c r="E54" s="295"/>
      <c r="F54" s="292"/>
      <c r="G54" s="295"/>
      <c r="H54" s="305"/>
      <c r="I54" s="305"/>
      <c r="J54" s="305"/>
      <c r="K54" s="74" t="s">
        <v>188</v>
      </c>
      <c r="L54" s="215" t="s">
        <v>205</v>
      </c>
      <c r="M54" s="220" t="s">
        <v>29</v>
      </c>
      <c r="N54" s="220">
        <v>3.5999999999999999E-3</v>
      </c>
      <c r="O54" s="220">
        <v>0.46500000000000002</v>
      </c>
      <c r="P54" s="208">
        <f t="shared" si="12"/>
        <v>1.9031036400000002E-3</v>
      </c>
      <c r="Q54" s="292"/>
      <c r="R54" s="42"/>
    </row>
    <row r="55" spans="1:19" s="73" customFormat="1" ht="26.25" customHeight="1">
      <c r="A55" s="293">
        <v>26</v>
      </c>
      <c r="B55" s="296" t="s">
        <v>189</v>
      </c>
      <c r="C55" s="293" t="s">
        <v>165</v>
      </c>
      <c r="D55" s="293" t="s">
        <v>166</v>
      </c>
      <c r="E55" s="293">
        <f>E51*3.4</f>
        <v>20.399999999999999</v>
      </c>
      <c r="F55" s="291">
        <f>H55+J55+P55+P56+P57</f>
        <v>3.1003750060999997</v>
      </c>
      <c r="G55" s="293">
        <v>0.24</v>
      </c>
      <c r="H55" s="303">
        <f>$Q$4*G55/1000</f>
        <v>0.45645360000000001</v>
      </c>
      <c r="I55" s="293"/>
      <c r="J55" s="303"/>
      <c r="K55" s="74" t="s">
        <v>193</v>
      </c>
      <c r="L55" s="215" t="s">
        <v>211</v>
      </c>
      <c r="M55" s="220" t="s">
        <v>166</v>
      </c>
      <c r="N55" s="220">
        <v>1.1299999999999999</v>
      </c>
      <c r="O55" s="220">
        <v>1.333</v>
      </c>
      <c r="P55" s="208">
        <f t="shared" si="12"/>
        <v>1.7124408493999999</v>
      </c>
      <c r="Q55" s="291"/>
      <c r="R55" s="42"/>
    </row>
    <row r="56" spans="1:19" s="73" customFormat="1" ht="26.25" customHeight="1">
      <c r="A56" s="294"/>
      <c r="B56" s="297"/>
      <c r="C56" s="294"/>
      <c r="D56" s="294"/>
      <c r="E56" s="294"/>
      <c r="F56" s="302"/>
      <c r="G56" s="294"/>
      <c r="H56" s="304"/>
      <c r="I56" s="294"/>
      <c r="J56" s="304"/>
      <c r="K56" s="74" t="s">
        <v>158</v>
      </c>
      <c r="L56" s="215" t="s">
        <v>208</v>
      </c>
      <c r="M56" s="220" t="s">
        <v>29</v>
      </c>
      <c r="N56" s="220">
        <v>0.95</v>
      </c>
      <c r="O56" s="220">
        <v>0.86099999999999999</v>
      </c>
      <c r="P56" s="208">
        <f t="shared" si="12"/>
        <v>0.92989463699999997</v>
      </c>
      <c r="Q56" s="302"/>
      <c r="R56" s="42"/>
    </row>
    <row r="57" spans="1:19" s="73" customFormat="1" ht="26.25" customHeight="1">
      <c r="A57" s="295"/>
      <c r="B57" s="298"/>
      <c r="C57" s="295"/>
      <c r="D57" s="295"/>
      <c r="E57" s="295"/>
      <c r="F57" s="292"/>
      <c r="G57" s="295"/>
      <c r="H57" s="305"/>
      <c r="I57" s="295"/>
      <c r="J57" s="305"/>
      <c r="K57" s="74" t="s">
        <v>188</v>
      </c>
      <c r="L57" s="215" t="s">
        <v>205</v>
      </c>
      <c r="M57" s="220" t="s">
        <v>29</v>
      </c>
      <c r="N57" s="220">
        <v>3.0000000000000001E-3</v>
      </c>
      <c r="O57" s="220">
        <v>0.46500000000000002</v>
      </c>
      <c r="P57" s="208">
        <f t="shared" si="12"/>
        <v>1.5859197000000001E-3</v>
      </c>
      <c r="Q57" s="292"/>
      <c r="R57" s="42"/>
    </row>
    <row r="58" spans="1:19" s="73" customFormat="1" ht="26.25" customHeight="1">
      <c r="A58" s="293">
        <v>27</v>
      </c>
      <c r="B58" s="293" t="s">
        <v>194</v>
      </c>
      <c r="C58" s="293" t="s">
        <v>197</v>
      </c>
      <c r="D58" s="293" t="s">
        <v>24</v>
      </c>
      <c r="E58" s="306">
        <f>E50+E47</f>
        <v>2.155475</v>
      </c>
      <c r="F58" s="291">
        <f>H58+J58+P58+P59</f>
        <v>6.3221723999999995</v>
      </c>
      <c r="G58" s="293">
        <v>0.46</v>
      </c>
      <c r="H58" s="303">
        <f t="shared" ref="H58" si="19">$Q$4*G58/1000</f>
        <v>0.87486940000000002</v>
      </c>
      <c r="I58" s="303">
        <v>0.13</v>
      </c>
      <c r="J58" s="303">
        <f>$Q$5*I58/1000</f>
        <v>0.33711730000000001</v>
      </c>
      <c r="K58" s="74" t="s">
        <v>195</v>
      </c>
      <c r="L58" s="215" t="s">
        <v>167</v>
      </c>
      <c r="M58" s="220" t="s">
        <v>29</v>
      </c>
      <c r="N58" s="220">
        <v>7.2</v>
      </c>
      <c r="O58" s="42">
        <v>0.5</v>
      </c>
      <c r="P58" s="208">
        <f t="shared" si="12"/>
        <v>4.0926960000000001</v>
      </c>
      <c r="Q58" s="291"/>
      <c r="R58" s="42"/>
    </row>
    <row r="59" spans="1:19" s="73" customFormat="1" ht="26.25" customHeight="1">
      <c r="A59" s="295"/>
      <c r="B59" s="295"/>
      <c r="C59" s="295"/>
      <c r="D59" s="295"/>
      <c r="E59" s="295"/>
      <c r="F59" s="292"/>
      <c r="G59" s="295"/>
      <c r="H59" s="305"/>
      <c r="I59" s="305"/>
      <c r="J59" s="305"/>
      <c r="K59" s="74" t="s">
        <v>196</v>
      </c>
      <c r="L59" s="215" t="s">
        <v>167</v>
      </c>
      <c r="M59" s="220" t="s">
        <v>29</v>
      </c>
      <c r="N59" s="220">
        <v>1.79</v>
      </c>
      <c r="O59" s="42">
        <v>0.5</v>
      </c>
      <c r="P59" s="208">
        <f t="shared" si="12"/>
        <v>1.0174897000000001</v>
      </c>
      <c r="Q59" s="292"/>
      <c r="R59" s="42"/>
    </row>
    <row r="60" spans="1:19" s="73" customFormat="1" ht="26.25" customHeight="1">
      <c r="A60" s="293">
        <v>28</v>
      </c>
      <c r="B60" s="296" t="s">
        <v>198</v>
      </c>
      <c r="C60" s="293" t="s">
        <v>168</v>
      </c>
      <c r="D60" s="293" t="s">
        <v>27</v>
      </c>
      <c r="E60" s="303">
        <f>E33</f>
        <v>2.1433999999999997</v>
      </c>
      <c r="F60" s="291">
        <f>H60+J60+P60+P61+P62</f>
        <v>0.20803619349999999</v>
      </c>
      <c r="G60" s="293">
        <v>1.6E-2</v>
      </c>
      <c r="H60" s="303">
        <f>$Q$4*G60/1000</f>
        <v>3.0430240000000001E-2</v>
      </c>
      <c r="I60" s="293">
        <v>0.04</v>
      </c>
      <c r="J60" s="303"/>
      <c r="K60" s="74" t="s">
        <v>195</v>
      </c>
      <c r="L60" s="215" t="s">
        <v>167</v>
      </c>
      <c r="M60" s="220" t="s">
        <v>29</v>
      </c>
      <c r="N60" s="220">
        <v>0.23100000000000001</v>
      </c>
      <c r="O60" s="42">
        <v>0.5</v>
      </c>
      <c r="P60" s="208">
        <f t="shared" si="12"/>
        <v>0.13130733</v>
      </c>
      <c r="Q60" s="291"/>
      <c r="R60" s="42"/>
    </row>
    <row r="61" spans="1:19" s="73" customFormat="1" ht="26.25" customHeight="1">
      <c r="A61" s="294"/>
      <c r="B61" s="297"/>
      <c r="C61" s="294"/>
      <c r="D61" s="294"/>
      <c r="E61" s="304"/>
      <c r="F61" s="302"/>
      <c r="G61" s="294"/>
      <c r="H61" s="304"/>
      <c r="I61" s="294"/>
      <c r="J61" s="304"/>
      <c r="K61" s="74" t="s">
        <v>196</v>
      </c>
      <c r="L61" s="215" t="s">
        <v>167</v>
      </c>
      <c r="M61" s="220" t="s">
        <v>29</v>
      </c>
      <c r="N61" s="220">
        <v>5.8000000000000003E-2</v>
      </c>
      <c r="O61" s="42">
        <v>0.5</v>
      </c>
      <c r="P61" s="208">
        <f t="shared" si="12"/>
        <v>3.2968940000000002E-2</v>
      </c>
      <c r="Q61" s="302"/>
      <c r="R61" s="42"/>
    </row>
    <row r="62" spans="1:19" s="73" customFormat="1" ht="26.25" customHeight="1">
      <c r="A62" s="295"/>
      <c r="B62" s="298"/>
      <c r="C62" s="295"/>
      <c r="D62" s="295"/>
      <c r="E62" s="305"/>
      <c r="F62" s="292"/>
      <c r="G62" s="295"/>
      <c r="H62" s="305"/>
      <c r="I62" s="295"/>
      <c r="J62" s="305"/>
      <c r="K62" s="74" t="s">
        <v>169</v>
      </c>
      <c r="L62" s="215" t="s">
        <v>167</v>
      </c>
      <c r="M62" s="220" t="s">
        <v>29</v>
      </c>
      <c r="N62" s="220">
        <v>3.5000000000000003E-2</v>
      </c>
      <c r="O62" s="220">
        <v>0.33500000000000002</v>
      </c>
      <c r="P62" s="208">
        <f t="shared" si="12"/>
        <v>1.3329683500000002E-2</v>
      </c>
      <c r="Q62" s="292"/>
      <c r="R62" s="42"/>
    </row>
    <row r="63" spans="1:19" s="34" customFormat="1" ht="23.25" customHeight="1">
      <c r="A63" s="48"/>
      <c r="B63" s="308" t="s">
        <v>23</v>
      </c>
      <c r="C63" s="309"/>
      <c r="D63" s="227"/>
      <c r="E63" s="50"/>
      <c r="F63" s="42"/>
      <c r="G63" s="28"/>
      <c r="H63" s="29"/>
      <c r="I63" s="28"/>
      <c r="J63" s="29"/>
      <c r="K63" s="28"/>
      <c r="L63" s="215"/>
      <c r="M63" s="28"/>
      <c r="N63" s="28"/>
      <c r="O63" s="28"/>
      <c r="P63" s="208">
        <f t="shared" si="12"/>
        <v>0</v>
      </c>
      <c r="Q63" s="51"/>
      <c r="R63" s="32"/>
      <c r="S63" s="33"/>
    </row>
    <row r="64" spans="1:19" s="34" customFormat="1" ht="23.25" customHeight="1">
      <c r="A64" s="24"/>
      <c r="B64" s="310" t="s">
        <v>427</v>
      </c>
      <c r="C64" s="361"/>
      <c r="D64" s="311"/>
      <c r="E64" s="219"/>
      <c r="F64" s="208"/>
      <c r="G64" s="28"/>
      <c r="H64" s="29"/>
      <c r="I64" s="28"/>
      <c r="J64" s="29"/>
      <c r="K64" s="28"/>
      <c r="L64" s="227"/>
      <c r="M64" s="28"/>
      <c r="N64" s="28"/>
      <c r="O64" s="29"/>
      <c r="P64" s="29"/>
      <c r="Q64" s="31"/>
      <c r="R64" s="32"/>
      <c r="S64" s="33"/>
    </row>
    <row r="65" spans="1:19" s="73" customFormat="1" ht="30" customHeight="1">
      <c r="A65" s="293">
        <v>29</v>
      </c>
      <c r="B65" s="293" t="s">
        <v>424</v>
      </c>
      <c r="C65" s="293" t="s">
        <v>426</v>
      </c>
      <c r="D65" s="293" t="s">
        <v>24</v>
      </c>
      <c r="E65" s="291">
        <f>(92+61.5)*0.15</f>
        <v>23.024999999999999</v>
      </c>
      <c r="F65" s="291">
        <f>H65+J65+P65+P66</f>
        <v>18.569782926399999</v>
      </c>
      <c r="G65" s="293">
        <v>2.9</v>
      </c>
      <c r="H65" s="303">
        <f>$Q$4*G65/1000</f>
        <v>5.5154809999999994</v>
      </c>
      <c r="I65" s="293">
        <v>0.95</v>
      </c>
      <c r="J65" s="303">
        <f>$Q$5*I65/1000</f>
        <v>2.4635495000000001</v>
      </c>
      <c r="K65" s="74" t="s">
        <v>111</v>
      </c>
      <c r="L65" s="215" t="s">
        <v>200</v>
      </c>
      <c r="M65" s="220" t="s">
        <v>24</v>
      </c>
      <c r="N65" s="220">
        <v>0.18</v>
      </c>
      <c r="O65" s="42">
        <v>23</v>
      </c>
      <c r="P65" s="29">
        <f t="shared" ref="P65:P66" si="20">O65*N65*1.13226</f>
        <v>4.6875564000000001</v>
      </c>
      <c r="Q65" s="291"/>
      <c r="R65" s="42"/>
    </row>
    <row r="66" spans="1:19" s="73" customFormat="1" ht="30" customHeight="1">
      <c r="A66" s="295"/>
      <c r="B66" s="295"/>
      <c r="C66" s="295"/>
      <c r="D66" s="295"/>
      <c r="E66" s="292"/>
      <c r="F66" s="292"/>
      <c r="G66" s="295"/>
      <c r="H66" s="305"/>
      <c r="I66" s="295"/>
      <c r="J66" s="305"/>
      <c r="K66" s="74" t="s">
        <v>425</v>
      </c>
      <c r="L66" s="220" t="s">
        <v>428</v>
      </c>
      <c r="M66" s="220" t="s">
        <v>24</v>
      </c>
      <c r="N66" s="220">
        <v>0.92</v>
      </c>
      <c r="O66" s="42">
        <v>5.6669999999999998</v>
      </c>
      <c r="P66" s="29">
        <f t="shared" si="20"/>
        <v>5.9031960263999999</v>
      </c>
      <c r="Q66" s="292"/>
      <c r="R66" s="42"/>
    </row>
    <row r="67" spans="1:19" s="194" customFormat="1" ht="40.5" customHeight="1">
      <c r="A67" s="192">
        <v>30</v>
      </c>
      <c r="B67" s="192" t="s">
        <v>274</v>
      </c>
      <c r="C67" s="192" t="s">
        <v>275</v>
      </c>
      <c r="D67" s="192" t="s">
        <v>22</v>
      </c>
      <c r="E67" s="190">
        <v>1.2E-2</v>
      </c>
      <c r="F67" s="190">
        <f>H67+J67+P67</f>
        <v>452.74217179999999</v>
      </c>
      <c r="G67" s="192">
        <v>27.8</v>
      </c>
      <c r="H67" s="191">
        <f>$Q$4*G67/1000</f>
        <v>52.872542000000003</v>
      </c>
      <c r="I67" s="192">
        <v>1.38</v>
      </c>
      <c r="J67" s="191">
        <f>$Q$5*I67/1000</f>
        <v>3.5786297999999999</v>
      </c>
      <c r="K67" s="193" t="s">
        <v>345</v>
      </c>
      <c r="L67" s="189" t="s">
        <v>669</v>
      </c>
      <c r="M67" s="192" t="s">
        <v>22</v>
      </c>
      <c r="N67" s="195">
        <v>1</v>
      </c>
      <c r="O67" s="192">
        <v>350</v>
      </c>
      <c r="P67" s="191">
        <f>O67*N67*1.13226</f>
        <v>396.291</v>
      </c>
      <c r="Q67" s="190"/>
      <c r="R67" s="190"/>
    </row>
    <row r="68" spans="1:19" s="73" customFormat="1" ht="28.5" customHeight="1">
      <c r="A68" s="293">
        <v>31</v>
      </c>
      <c r="B68" s="293" t="s">
        <v>278</v>
      </c>
      <c r="C68" s="293" t="s">
        <v>279</v>
      </c>
      <c r="D68" s="293" t="s">
        <v>24</v>
      </c>
      <c r="E68" s="291">
        <f>(10*1.2+3.5+2*0.9)*0.2*0.1</f>
        <v>0.34600000000000009</v>
      </c>
      <c r="F68" s="291">
        <f>H68+J68+P68+P69+P70+P71</f>
        <v>57.737570733300004</v>
      </c>
      <c r="G68" s="293">
        <v>7.85</v>
      </c>
      <c r="H68" s="303">
        <f>$Q$4*G68/1000</f>
        <v>14.929836499999999</v>
      </c>
      <c r="I68" s="293">
        <v>1.1200000000000001</v>
      </c>
      <c r="J68" s="303">
        <f>$Q$5*I68/1000</f>
        <v>2.9043952000000002</v>
      </c>
      <c r="K68" s="74" t="s">
        <v>248</v>
      </c>
      <c r="L68" s="227" t="s">
        <v>329</v>
      </c>
      <c r="M68" s="220" t="s">
        <v>24</v>
      </c>
      <c r="N68" s="220">
        <v>1.0149999999999999</v>
      </c>
      <c r="O68" s="220">
        <v>24.167000000000002</v>
      </c>
      <c r="P68" s="29">
        <f>O68*N68*1.13226</f>
        <v>27.7737773313</v>
      </c>
      <c r="Q68" s="291"/>
      <c r="R68" s="42"/>
    </row>
    <row r="69" spans="1:19" s="73" customFormat="1" ht="28.5" customHeight="1">
      <c r="A69" s="294"/>
      <c r="B69" s="294"/>
      <c r="C69" s="294"/>
      <c r="D69" s="294"/>
      <c r="E69" s="302"/>
      <c r="F69" s="302"/>
      <c r="G69" s="294"/>
      <c r="H69" s="304"/>
      <c r="I69" s="294"/>
      <c r="J69" s="304"/>
      <c r="K69" s="74" t="s">
        <v>243</v>
      </c>
      <c r="L69" s="227" t="s">
        <v>331</v>
      </c>
      <c r="M69" s="220" t="s">
        <v>25</v>
      </c>
      <c r="N69" s="220">
        <v>2.9</v>
      </c>
      <c r="O69" s="220">
        <v>1.621</v>
      </c>
      <c r="P69" s="29">
        <f>O69*N69*1.13226</f>
        <v>5.3226410340000001</v>
      </c>
      <c r="Q69" s="302"/>
      <c r="R69" s="42"/>
    </row>
    <row r="70" spans="1:19" s="73" customFormat="1" ht="28.5" customHeight="1">
      <c r="A70" s="294"/>
      <c r="B70" s="294"/>
      <c r="C70" s="294"/>
      <c r="D70" s="294"/>
      <c r="E70" s="302"/>
      <c r="F70" s="302"/>
      <c r="G70" s="294"/>
      <c r="H70" s="304"/>
      <c r="I70" s="294"/>
      <c r="J70" s="304"/>
      <c r="K70" s="74" t="s">
        <v>242</v>
      </c>
      <c r="L70" s="227" t="s">
        <v>167</v>
      </c>
      <c r="M70" s="220" t="s">
        <v>24</v>
      </c>
      <c r="N70" s="220">
        <v>3.78E-2</v>
      </c>
      <c r="O70" s="220">
        <v>110</v>
      </c>
      <c r="P70" s="29">
        <f>O70*N70*1.13226</f>
        <v>4.7079370800000007</v>
      </c>
      <c r="Q70" s="302"/>
      <c r="R70" s="42"/>
    </row>
    <row r="71" spans="1:19" s="73" customFormat="1" ht="28.5" customHeight="1">
      <c r="A71" s="295"/>
      <c r="B71" s="295"/>
      <c r="C71" s="295"/>
      <c r="D71" s="295"/>
      <c r="E71" s="292"/>
      <c r="F71" s="292"/>
      <c r="G71" s="295"/>
      <c r="H71" s="305"/>
      <c r="I71" s="295"/>
      <c r="J71" s="305"/>
      <c r="K71" s="74" t="s">
        <v>249</v>
      </c>
      <c r="L71" s="227" t="s">
        <v>332</v>
      </c>
      <c r="M71" s="220" t="s">
        <v>265</v>
      </c>
      <c r="N71" s="220">
        <v>2.3E-3</v>
      </c>
      <c r="O71" s="220">
        <v>806</v>
      </c>
      <c r="P71" s="29">
        <f>O71*N71*1.13226</f>
        <v>2.0989835879999998</v>
      </c>
      <c r="Q71" s="292"/>
      <c r="R71" s="42"/>
    </row>
    <row r="72" spans="1:19" s="43" customFormat="1" ht="21.75" customHeight="1">
      <c r="A72" s="215" t="s">
        <v>702</v>
      </c>
      <c r="B72" s="210" t="s">
        <v>28</v>
      </c>
      <c r="C72" s="210" t="s">
        <v>252</v>
      </c>
      <c r="D72" s="227" t="s">
        <v>22</v>
      </c>
      <c r="E72" s="153">
        <f>0.003*10</f>
        <v>0.03</v>
      </c>
      <c r="F72" s="154">
        <f>H72+J72+P72</f>
        <v>330.24287741999996</v>
      </c>
      <c r="G72" s="155"/>
      <c r="H72" s="29">
        <f t="shared" ref="H72:H73" si="21">$Q$4*G72/1000</f>
        <v>0</v>
      </c>
      <c r="I72" s="50"/>
      <c r="J72" s="29">
        <f t="shared" ref="J72:J73" si="22">$Q$5*I72/1000</f>
        <v>0</v>
      </c>
      <c r="K72" s="156" t="s">
        <v>253</v>
      </c>
      <c r="L72" s="227" t="s">
        <v>334</v>
      </c>
      <c r="M72" s="227" t="s">
        <v>22</v>
      </c>
      <c r="N72" s="227">
        <v>1</v>
      </c>
      <c r="O72" s="155">
        <v>291.66699999999997</v>
      </c>
      <c r="P72" s="42">
        <f t="shared" ref="P72:P73" si="23">N72*O72*1.13226</f>
        <v>330.24287741999996</v>
      </c>
      <c r="Q72" s="42"/>
      <c r="R72" s="42"/>
    </row>
    <row r="73" spans="1:19" s="43" customFormat="1" ht="21.75" customHeight="1">
      <c r="A73" s="215" t="s">
        <v>408</v>
      </c>
      <c r="B73" s="210" t="s">
        <v>28</v>
      </c>
      <c r="C73" s="210" t="s">
        <v>254</v>
      </c>
      <c r="D73" s="227" t="s">
        <v>22</v>
      </c>
      <c r="E73" s="154">
        <f>2*4*0.888/1000*10</f>
        <v>7.1040000000000006E-2</v>
      </c>
      <c r="F73" s="154">
        <f>H73+J73+P73</f>
        <v>260.41980000000001</v>
      </c>
      <c r="G73" s="155"/>
      <c r="H73" s="29">
        <f t="shared" si="21"/>
        <v>0</v>
      </c>
      <c r="I73" s="50"/>
      <c r="J73" s="29">
        <f t="shared" si="22"/>
        <v>0</v>
      </c>
      <c r="K73" s="156" t="s">
        <v>253</v>
      </c>
      <c r="L73" s="227" t="s">
        <v>333</v>
      </c>
      <c r="M73" s="227" t="s">
        <v>22</v>
      </c>
      <c r="N73" s="227">
        <v>1</v>
      </c>
      <c r="O73" s="155">
        <v>230</v>
      </c>
      <c r="P73" s="42">
        <f t="shared" si="23"/>
        <v>260.41980000000001</v>
      </c>
      <c r="Q73" s="42"/>
      <c r="R73" s="42"/>
    </row>
    <row r="74" spans="1:19" s="34" customFormat="1" ht="23.25" customHeight="1">
      <c r="A74" s="48"/>
      <c r="B74" s="308" t="s">
        <v>23</v>
      </c>
      <c r="C74" s="309"/>
      <c r="D74" s="227"/>
      <c r="E74" s="28"/>
      <c r="F74" s="42"/>
      <c r="G74" s="28"/>
      <c r="H74" s="29"/>
      <c r="I74" s="28"/>
      <c r="J74" s="29"/>
      <c r="K74" s="28"/>
      <c r="L74" s="215"/>
      <c r="M74" s="28"/>
      <c r="N74" s="28"/>
      <c r="O74" s="28"/>
      <c r="P74" s="208"/>
      <c r="Q74" s="51"/>
      <c r="R74" s="32"/>
      <c r="S74" s="33"/>
    </row>
    <row r="75" spans="1:19" s="34" customFormat="1" ht="23.25" customHeight="1">
      <c r="A75" s="24"/>
      <c r="B75" s="310" t="s">
        <v>281</v>
      </c>
      <c r="C75" s="361"/>
      <c r="D75" s="311"/>
      <c r="E75" s="219"/>
      <c r="F75" s="208"/>
      <c r="G75" s="28"/>
      <c r="H75" s="29"/>
      <c r="I75" s="28"/>
      <c r="J75" s="29"/>
      <c r="K75" s="28"/>
      <c r="L75" s="227"/>
      <c r="M75" s="28"/>
      <c r="N75" s="28"/>
      <c r="O75" s="29"/>
      <c r="P75" s="29"/>
      <c r="Q75" s="31"/>
      <c r="R75" s="32"/>
      <c r="S75" s="33"/>
    </row>
    <row r="76" spans="1:19" s="43" customFormat="1" ht="44.25" customHeight="1">
      <c r="A76" s="210">
        <v>34</v>
      </c>
      <c r="B76" s="210" t="s">
        <v>28</v>
      </c>
      <c r="C76" s="210" t="s">
        <v>283</v>
      </c>
      <c r="D76" s="210" t="s">
        <v>27</v>
      </c>
      <c r="E76" s="207">
        <f>10*1.5*1.5/2</f>
        <v>11.25</v>
      </c>
      <c r="F76" s="208">
        <f>H76+J76+P76</f>
        <v>16.32</v>
      </c>
      <c r="G76" s="210"/>
      <c r="H76" s="210"/>
      <c r="I76" s="210"/>
      <c r="J76" s="210"/>
      <c r="K76" s="212" t="s">
        <v>106</v>
      </c>
      <c r="L76" s="215" t="s">
        <v>212</v>
      </c>
      <c r="M76" s="210" t="s">
        <v>27</v>
      </c>
      <c r="N76" s="210">
        <v>1</v>
      </c>
      <c r="O76" s="208">
        <v>16</v>
      </c>
      <c r="P76" s="208">
        <f>N76*O76*1.02</f>
        <v>16.32</v>
      </c>
      <c r="Q76" s="42"/>
      <c r="R76" s="42"/>
    </row>
    <row r="77" spans="1:19" s="43" customFormat="1" ht="28.5" customHeight="1">
      <c r="A77" s="210">
        <v>35</v>
      </c>
      <c r="B77" s="210" t="s">
        <v>28</v>
      </c>
      <c r="C77" s="210" t="s">
        <v>107</v>
      </c>
      <c r="D77" s="210" t="s">
        <v>27</v>
      </c>
      <c r="E77" s="207">
        <f>E76</f>
        <v>11.25</v>
      </c>
      <c r="F77" s="208">
        <f>H77+J77+P77</f>
        <v>24.48</v>
      </c>
      <c r="G77" s="210"/>
      <c r="H77" s="210"/>
      <c r="I77" s="210"/>
      <c r="J77" s="210"/>
      <c r="K77" s="212" t="s">
        <v>106</v>
      </c>
      <c r="L77" s="215" t="s">
        <v>351</v>
      </c>
      <c r="M77" s="210" t="s">
        <v>27</v>
      </c>
      <c r="N77" s="210">
        <v>1</v>
      </c>
      <c r="O77" s="208">
        <v>24</v>
      </c>
      <c r="P77" s="208">
        <f>N77*O77*1.02</f>
        <v>24.48</v>
      </c>
      <c r="Q77" s="42"/>
      <c r="R77" s="42"/>
    </row>
    <row r="78" spans="1:19" s="43" customFormat="1" ht="35.25" customHeight="1">
      <c r="A78" s="210">
        <v>36</v>
      </c>
      <c r="B78" s="210" t="s">
        <v>28</v>
      </c>
      <c r="C78" s="210" t="s">
        <v>282</v>
      </c>
      <c r="D78" s="210" t="s">
        <v>88</v>
      </c>
      <c r="E78" s="219">
        <f>10*1.3</f>
        <v>13</v>
      </c>
      <c r="F78" s="208">
        <f>H78+J78+P78</f>
        <v>3.4583281199999996</v>
      </c>
      <c r="G78" s="210"/>
      <c r="H78" s="210"/>
      <c r="I78" s="210"/>
      <c r="J78" s="210"/>
      <c r="K78" s="212" t="s">
        <v>91</v>
      </c>
      <c r="L78" s="215" t="s">
        <v>350</v>
      </c>
      <c r="M78" s="210" t="s">
        <v>88</v>
      </c>
      <c r="N78" s="210">
        <v>1</v>
      </c>
      <c r="O78" s="210">
        <v>3.0419999999999998</v>
      </c>
      <c r="P78" s="208">
        <f t="shared" ref="P78" si="24">N78*O78*1.13686</f>
        <v>3.4583281199999996</v>
      </c>
      <c r="Q78" s="42"/>
      <c r="R78" s="42"/>
    </row>
    <row r="79" spans="1:19" s="43" customFormat="1" ht="29.25" customHeight="1">
      <c r="A79" s="210">
        <v>37</v>
      </c>
      <c r="B79" s="210" t="s">
        <v>28</v>
      </c>
      <c r="C79" s="210" t="s">
        <v>123</v>
      </c>
      <c r="D79" s="210" t="s">
        <v>27</v>
      </c>
      <c r="E79" s="207">
        <f>(2*2.4*0.9+3.5*2.4)</f>
        <v>12.72</v>
      </c>
      <c r="F79" s="208">
        <f>H79+J79+P79</f>
        <v>30.6</v>
      </c>
      <c r="G79" s="210"/>
      <c r="H79" s="210"/>
      <c r="I79" s="210"/>
      <c r="J79" s="210"/>
      <c r="K79" s="212" t="s">
        <v>105</v>
      </c>
      <c r="L79" s="215" t="s">
        <v>349</v>
      </c>
      <c r="M79" s="210" t="s">
        <v>27</v>
      </c>
      <c r="N79" s="210">
        <v>1</v>
      </c>
      <c r="O79" s="208">
        <v>30</v>
      </c>
      <c r="P79" s="208">
        <f>N79*O79*1.02</f>
        <v>30.6</v>
      </c>
      <c r="Q79" s="42"/>
      <c r="R79" s="42"/>
    </row>
    <row r="80" spans="1:19" s="34" customFormat="1" ht="23.25" customHeight="1">
      <c r="A80" s="48"/>
      <c r="B80" s="308" t="s">
        <v>23</v>
      </c>
      <c r="C80" s="309"/>
      <c r="D80" s="227"/>
      <c r="E80" s="28"/>
      <c r="F80" s="42"/>
      <c r="G80" s="28"/>
      <c r="H80" s="29"/>
      <c r="I80" s="28"/>
      <c r="J80" s="29"/>
      <c r="K80" s="28"/>
      <c r="L80" s="215"/>
      <c r="M80" s="28"/>
      <c r="N80" s="28"/>
      <c r="O80" s="28"/>
      <c r="P80" s="208"/>
      <c r="Q80" s="51"/>
      <c r="R80" s="32"/>
      <c r="S80" s="33"/>
    </row>
    <row r="81" spans="1:19" s="34" customFormat="1" ht="23.25" customHeight="1">
      <c r="A81" s="24"/>
      <c r="B81" s="310" t="s">
        <v>284</v>
      </c>
      <c r="C81" s="361"/>
      <c r="D81" s="311"/>
      <c r="E81" s="219"/>
      <c r="F81" s="208"/>
      <c r="G81" s="28"/>
      <c r="H81" s="29"/>
      <c r="I81" s="28"/>
      <c r="J81" s="29"/>
      <c r="K81" s="28"/>
      <c r="L81" s="227"/>
      <c r="M81" s="28"/>
      <c r="N81" s="28"/>
      <c r="O81" s="29"/>
      <c r="P81" s="29"/>
      <c r="Q81" s="31"/>
      <c r="R81" s="32"/>
      <c r="S81" s="33"/>
    </row>
    <row r="82" spans="1:19" s="73" customFormat="1" ht="24" customHeight="1">
      <c r="A82" s="296" t="s">
        <v>709</v>
      </c>
      <c r="B82" s="296" t="s">
        <v>258</v>
      </c>
      <c r="C82" s="293" t="s">
        <v>247</v>
      </c>
      <c r="D82" s="293" t="s">
        <v>24</v>
      </c>
      <c r="E82" s="291">
        <f>110.8*0.12</f>
        <v>13.295999999999999</v>
      </c>
      <c r="F82" s="291">
        <f>H82+J82+P82+P83</f>
        <v>10.618268715719999</v>
      </c>
      <c r="G82" s="293">
        <v>1.82</v>
      </c>
      <c r="H82" s="303">
        <f t="shared" ref="H82" si="25">$Q$4*G82/1000</f>
        <v>3.4614398</v>
      </c>
      <c r="I82" s="293">
        <v>1.06</v>
      </c>
      <c r="J82" s="303">
        <f t="shared" ref="J82" si="26">$Q$5*I82/1000</f>
        <v>2.7488025999999999</v>
      </c>
      <c r="K82" s="74" t="s">
        <v>245</v>
      </c>
      <c r="L82" s="227" t="s">
        <v>352</v>
      </c>
      <c r="M82" s="220" t="s">
        <v>24</v>
      </c>
      <c r="N82" s="220">
        <v>0.97</v>
      </c>
      <c r="O82" s="29">
        <v>4</v>
      </c>
      <c r="P82" s="42">
        <f t="shared" ref="P82:P83" si="27">N82*O82*1.13226</f>
        <v>4.3931687999999998</v>
      </c>
      <c r="Q82" s="291"/>
      <c r="R82" s="42"/>
    </row>
    <row r="83" spans="1:19" s="73" customFormat="1" ht="24" customHeight="1">
      <c r="A83" s="298"/>
      <c r="B83" s="298"/>
      <c r="C83" s="295"/>
      <c r="D83" s="295"/>
      <c r="E83" s="292"/>
      <c r="F83" s="292"/>
      <c r="G83" s="295"/>
      <c r="H83" s="305"/>
      <c r="I83" s="295"/>
      <c r="J83" s="305"/>
      <c r="K83" s="74" t="s">
        <v>246</v>
      </c>
      <c r="L83" s="227" t="s">
        <v>328</v>
      </c>
      <c r="M83" s="220" t="s">
        <v>24</v>
      </c>
      <c r="N83" s="220">
        <v>2.7000000000000001E-3</v>
      </c>
      <c r="O83" s="220">
        <v>4.8600000000000003</v>
      </c>
      <c r="P83" s="42">
        <f t="shared" si="27"/>
        <v>1.4857515720000002E-2</v>
      </c>
      <c r="Q83" s="292"/>
      <c r="R83" s="42"/>
    </row>
    <row r="84" spans="1:19" s="73" customFormat="1" ht="16.5" customHeight="1">
      <c r="A84" s="293">
        <v>39</v>
      </c>
      <c r="B84" s="293" t="s">
        <v>371</v>
      </c>
      <c r="C84" s="293" t="s">
        <v>372</v>
      </c>
      <c r="D84" s="293" t="s">
        <v>24</v>
      </c>
      <c r="E84" s="291">
        <f>110.8*0.08</f>
        <v>8.8640000000000008</v>
      </c>
      <c r="F84" s="291">
        <f>H84+J84+P84+P85+P86+P87</f>
        <v>36.923811608440005</v>
      </c>
      <c r="G84" s="293">
        <v>1.74</v>
      </c>
      <c r="H84" s="303">
        <f>$Q$4*G84/1000</f>
        <v>3.3092886000000004</v>
      </c>
      <c r="I84" s="306">
        <v>1</v>
      </c>
      <c r="J84" s="303">
        <f>$Q$5*I84/1000</f>
        <v>2.59321</v>
      </c>
      <c r="K84" s="74" t="s">
        <v>248</v>
      </c>
      <c r="L84" s="227" t="s">
        <v>329</v>
      </c>
      <c r="M84" s="220" t="s">
        <v>24</v>
      </c>
      <c r="N84" s="211">
        <v>1.0149999999999999</v>
      </c>
      <c r="O84" s="211">
        <v>24.167000000000002</v>
      </c>
      <c r="P84" s="29">
        <f t="shared" ref="P84:P88" si="28">O84*N84*1.13226</f>
        <v>27.7737773313</v>
      </c>
      <c r="Q84" s="291"/>
      <c r="R84" s="42"/>
    </row>
    <row r="85" spans="1:19" s="73" customFormat="1" ht="16.5" customHeight="1">
      <c r="A85" s="294"/>
      <c r="B85" s="294"/>
      <c r="C85" s="294"/>
      <c r="D85" s="294"/>
      <c r="E85" s="302"/>
      <c r="F85" s="302"/>
      <c r="G85" s="294"/>
      <c r="H85" s="304"/>
      <c r="I85" s="312"/>
      <c r="J85" s="304"/>
      <c r="K85" s="74" t="s">
        <v>242</v>
      </c>
      <c r="L85" s="227" t="s">
        <v>167</v>
      </c>
      <c r="M85" s="220" t="s">
        <v>24</v>
      </c>
      <c r="N85" s="211">
        <v>7.7000000000000002E-3</v>
      </c>
      <c r="O85" s="220">
        <v>110</v>
      </c>
      <c r="P85" s="29">
        <f t="shared" si="28"/>
        <v>0.95902421999999998</v>
      </c>
      <c r="Q85" s="302"/>
      <c r="R85" s="42"/>
    </row>
    <row r="86" spans="1:19" s="73" customFormat="1" ht="16.5" customHeight="1">
      <c r="A86" s="294"/>
      <c r="B86" s="294"/>
      <c r="C86" s="294"/>
      <c r="D86" s="294"/>
      <c r="E86" s="302"/>
      <c r="F86" s="302"/>
      <c r="G86" s="294"/>
      <c r="H86" s="304"/>
      <c r="I86" s="312"/>
      <c r="J86" s="304"/>
      <c r="K86" s="74" t="s">
        <v>243</v>
      </c>
      <c r="L86" s="227" t="s">
        <v>203</v>
      </c>
      <c r="M86" s="220" t="s">
        <v>25</v>
      </c>
      <c r="N86" s="211">
        <v>0.60899999999999999</v>
      </c>
      <c r="O86" s="220">
        <v>1.621</v>
      </c>
      <c r="P86" s="29">
        <f t="shared" si="28"/>
        <v>1.1177546171400001</v>
      </c>
      <c r="Q86" s="302"/>
      <c r="R86" s="42"/>
    </row>
    <row r="87" spans="1:19" s="73" customFormat="1" ht="16.5" customHeight="1">
      <c r="A87" s="295"/>
      <c r="B87" s="295"/>
      <c r="C87" s="295"/>
      <c r="D87" s="295"/>
      <c r="E87" s="292"/>
      <c r="F87" s="292"/>
      <c r="G87" s="295"/>
      <c r="H87" s="305"/>
      <c r="I87" s="307"/>
      <c r="J87" s="305"/>
      <c r="K87" s="213" t="s">
        <v>180</v>
      </c>
      <c r="L87" s="227" t="s">
        <v>167</v>
      </c>
      <c r="M87" s="211" t="s">
        <v>24</v>
      </c>
      <c r="N87" s="211">
        <v>9.4000000000000004E-3</v>
      </c>
      <c r="O87" s="220">
        <v>110</v>
      </c>
      <c r="P87" s="29">
        <f t="shared" si="28"/>
        <v>1.1707568400000001</v>
      </c>
      <c r="Q87" s="292"/>
      <c r="R87" s="42"/>
    </row>
    <row r="88" spans="1:19" s="73" customFormat="1" ht="40.5" customHeight="1">
      <c r="A88" s="220">
        <v>40</v>
      </c>
      <c r="B88" s="220" t="s">
        <v>373</v>
      </c>
      <c r="C88" s="220" t="s">
        <v>374</v>
      </c>
      <c r="D88" s="220" t="s">
        <v>27</v>
      </c>
      <c r="E88" s="42">
        <v>110.8</v>
      </c>
      <c r="F88" s="42">
        <f>H88+J88+P88</f>
        <v>0.90580800000000006</v>
      </c>
      <c r="G88" s="220">
        <v>0</v>
      </c>
      <c r="H88" s="29">
        <f>$Q$4*G88/1000</f>
        <v>0</v>
      </c>
      <c r="I88" s="220">
        <v>0</v>
      </c>
      <c r="J88" s="29">
        <f>$Q$5*I88/1000</f>
        <v>0</v>
      </c>
      <c r="K88" s="74" t="s">
        <v>345</v>
      </c>
      <c r="L88" s="227" t="s">
        <v>348</v>
      </c>
      <c r="M88" s="220" t="s">
        <v>25</v>
      </c>
      <c r="N88" s="50">
        <v>1</v>
      </c>
      <c r="O88" s="220">
        <v>0.8</v>
      </c>
      <c r="P88" s="29">
        <f t="shared" si="28"/>
        <v>0.90580800000000006</v>
      </c>
      <c r="Q88" s="42"/>
      <c r="R88" s="42"/>
    </row>
    <row r="89" spans="1:19" s="43" customFormat="1" ht="42" customHeight="1">
      <c r="A89" s="216">
        <v>41</v>
      </c>
      <c r="B89" s="208" t="s">
        <v>114</v>
      </c>
      <c r="C89" s="208" t="s">
        <v>115</v>
      </c>
      <c r="D89" s="208" t="s">
        <v>27</v>
      </c>
      <c r="E89" s="219">
        <v>110.8</v>
      </c>
      <c r="F89" s="208">
        <f>H89+J89+P89</f>
        <v>1.600123449</v>
      </c>
      <c r="G89" s="208">
        <f>0.0988+6*0.0016</f>
        <v>0.1084</v>
      </c>
      <c r="H89" s="208">
        <f>$Q$4*G89/1000</f>
        <v>0.206164876</v>
      </c>
      <c r="I89" s="208">
        <f>0.0095+6*0.0023</f>
        <v>2.3300000000000001E-2</v>
      </c>
      <c r="J89" s="208">
        <f>$Q$5*I89/1000</f>
        <v>6.0421793000000001E-2</v>
      </c>
      <c r="K89" s="161" t="s">
        <v>111</v>
      </c>
      <c r="L89" s="215" t="s">
        <v>200</v>
      </c>
      <c r="M89" s="208" t="s">
        <v>26</v>
      </c>
      <c r="N89" s="207">
        <f>0.0204+6*0.0051</f>
        <v>5.1000000000000004E-2</v>
      </c>
      <c r="O89" s="208">
        <v>23</v>
      </c>
      <c r="P89" s="208">
        <f t="shared" ref="P89" si="29">N89*O89*1.13686</f>
        <v>1.33353678</v>
      </c>
      <c r="Q89" s="42"/>
      <c r="R89" s="42"/>
    </row>
    <row r="90" spans="1:19" s="73" customFormat="1" ht="27.75" customHeight="1">
      <c r="A90" s="296" t="s">
        <v>710</v>
      </c>
      <c r="B90" s="296" t="s">
        <v>318</v>
      </c>
      <c r="C90" s="293" t="s">
        <v>358</v>
      </c>
      <c r="D90" s="293" t="s">
        <v>27</v>
      </c>
      <c r="E90" s="303">
        <v>110.8</v>
      </c>
      <c r="F90" s="291">
        <f>H90+J90+P90+P91</f>
        <v>6.1678448020000012</v>
      </c>
      <c r="G90" s="293">
        <f>61.4/100</f>
        <v>0.61399999999999999</v>
      </c>
      <c r="H90" s="303">
        <f t="shared" ref="H90" si="30">$Q$4*G90/1000</f>
        <v>1.16776046</v>
      </c>
      <c r="I90" s="293">
        <f>4.52/100</f>
        <v>4.5199999999999997E-2</v>
      </c>
      <c r="J90" s="303">
        <f t="shared" ref="J90" si="31">$Q$5*I90/1000</f>
        <v>0.11721309199999999</v>
      </c>
      <c r="K90" s="74" t="s">
        <v>353</v>
      </c>
      <c r="L90" s="227" t="s">
        <v>167</v>
      </c>
      <c r="M90" s="220" t="s">
        <v>25</v>
      </c>
      <c r="N90" s="220">
        <f>102/100</f>
        <v>1.02</v>
      </c>
      <c r="O90" s="42">
        <v>3.5</v>
      </c>
      <c r="P90" s="42">
        <f t="shared" ref="P90:P93" si="32">N90*O90*1.13226</f>
        <v>4.0421682000000008</v>
      </c>
      <c r="Q90" s="291"/>
      <c r="R90" s="42"/>
    </row>
    <row r="91" spans="1:19" s="73" customFormat="1" ht="27.75" customHeight="1">
      <c r="A91" s="298"/>
      <c r="B91" s="298"/>
      <c r="C91" s="295"/>
      <c r="D91" s="295"/>
      <c r="E91" s="305"/>
      <c r="F91" s="292"/>
      <c r="G91" s="295"/>
      <c r="H91" s="305"/>
      <c r="I91" s="295"/>
      <c r="J91" s="305"/>
      <c r="K91" s="74" t="s">
        <v>295</v>
      </c>
      <c r="L91" s="215" t="s">
        <v>357</v>
      </c>
      <c r="M91" s="220" t="s">
        <v>34</v>
      </c>
      <c r="N91" s="220">
        <v>4.5</v>
      </c>
      <c r="O91" s="42">
        <v>0.16500000000000001</v>
      </c>
      <c r="P91" s="42">
        <f t="shared" si="32"/>
        <v>0.84070305000000012</v>
      </c>
      <c r="Q91" s="292"/>
      <c r="R91" s="42"/>
    </row>
    <row r="92" spans="1:19" s="73" customFormat="1" ht="27.75" customHeight="1">
      <c r="A92" s="296" t="s">
        <v>711</v>
      </c>
      <c r="B92" s="296" t="s">
        <v>318</v>
      </c>
      <c r="C92" s="293" t="s">
        <v>356</v>
      </c>
      <c r="D92" s="293" t="s">
        <v>27</v>
      </c>
      <c r="E92" s="303">
        <f>(2*36.95-2*0.9-3.5-1.55-0.85)*0.1</f>
        <v>6.6200000000000019</v>
      </c>
      <c r="F92" s="291">
        <f>H92+J92+P92+P93</f>
        <v>5.3313079026700008</v>
      </c>
      <c r="G92" s="293">
        <f>61.4/100</f>
        <v>0.61399999999999999</v>
      </c>
      <c r="H92" s="303">
        <f t="shared" ref="H92" si="33">$Q$4*G92/1000</f>
        <v>1.16776046</v>
      </c>
      <c r="I92" s="293">
        <f>4.52/100</f>
        <v>4.5199999999999997E-2</v>
      </c>
      <c r="J92" s="303">
        <f t="shared" ref="J92" si="34">$Q$5*I92/1000</f>
        <v>0.11721309199999999</v>
      </c>
      <c r="K92" s="74" t="s">
        <v>353</v>
      </c>
      <c r="L92" s="227" t="s">
        <v>167</v>
      </c>
      <c r="M92" s="220" t="s">
        <v>25</v>
      </c>
      <c r="N92" s="220">
        <f>102/100</f>
        <v>1.02</v>
      </c>
      <c r="O92" s="42">
        <v>3.5</v>
      </c>
      <c r="P92" s="42">
        <f t="shared" si="32"/>
        <v>4.0421682000000008</v>
      </c>
      <c r="Q92" s="291"/>
      <c r="R92" s="42"/>
    </row>
    <row r="93" spans="1:19" s="73" customFormat="1" ht="27.75" customHeight="1">
      <c r="A93" s="298"/>
      <c r="B93" s="298"/>
      <c r="C93" s="295"/>
      <c r="D93" s="295"/>
      <c r="E93" s="305"/>
      <c r="F93" s="292"/>
      <c r="G93" s="295"/>
      <c r="H93" s="305"/>
      <c r="I93" s="295"/>
      <c r="J93" s="305"/>
      <c r="K93" s="74" t="s">
        <v>295</v>
      </c>
      <c r="L93" s="215" t="s">
        <v>357</v>
      </c>
      <c r="M93" s="220" t="s">
        <v>34</v>
      </c>
      <c r="N93" s="220">
        <f>2.23/100</f>
        <v>2.23E-2</v>
      </c>
      <c r="O93" s="42">
        <v>0.16500000000000001</v>
      </c>
      <c r="P93" s="42">
        <f t="shared" si="32"/>
        <v>4.1661506700000003E-3</v>
      </c>
      <c r="Q93" s="292"/>
      <c r="R93" s="42"/>
    </row>
    <row r="94" spans="1:19" s="34" customFormat="1" ht="18" customHeight="1">
      <c r="A94" s="48"/>
      <c r="B94" s="308" t="s">
        <v>23</v>
      </c>
      <c r="C94" s="309"/>
      <c r="D94" s="227"/>
      <c r="E94" s="28"/>
      <c r="F94" s="42"/>
      <c r="G94" s="28"/>
      <c r="H94" s="29"/>
      <c r="I94" s="28"/>
      <c r="J94" s="29"/>
      <c r="K94" s="28"/>
      <c r="L94" s="215"/>
      <c r="M94" s="28"/>
      <c r="N94" s="28"/>
      <c r="O94" s="28"/>
      <c r="P94" s="208"/>
      <c r="Q94" s="51"/>
      <c r="R94" s="32"/>
      <c r="S94" s="33"/>
    </row>
    <row r="95" spans="1:19" s="34" customFormat="1" ht="20.25" customHeight="1">
      <c r="A95" s="24"/>
      <c r="B95" s="310" t="s">
        <v>285</v>
      </c>
      <c r="C95" s="361"/>
      <c r="D95" s="311"/>
      <c r="E95" s="219"/>
      <c r="F95" s="208"/>
      <c r="G95" s="28"/>
      <c r="H95" s="29"/>
      <c r="I95" s="28"/>
      <c r="J95" s="29"/>
      <c r="K95" s="28"/>
      <c r="L95" s="227"/>
      <c r="M95" s="28"/>
      <c r="N95" s="28"/>
      <c r="O95" s="29"/>
      <c r="P95" s="29"/>
      <c r="Q95" s="31"/>
      <c r="R95" s="32"/>
      <c r="S95" s="33"/>
    </row>
    <row r="96" spans="1:19" s="73" customFormat="1" ht="22.5" customHeight="1">
      <c r="A96" s="293">
        <v>44</v>
      </c>
      <c r="B96" s="296" t="s">
        <v>286</v>
      </c>
      <c r="C96" s="293" t="s">
        <v>359</v>
      </c>
      <c r="D96" s="293" t="s">
        <v>25</v>
      </c>
      <c r="E96" s="303">
        <f>(153.5+31.9)</f>
        <v>185.4</v>
      </c>
      <c r="F96" s="291">
        <f>H96+J96+P96+P97</f>
        <v>1.5931588164600001</v>
      </c>
      <c r="G96" s="306">
        <f>40/100</f>
        <v>0.4</v>
      </c>
      <c r="H96" s="303">
        <f>$Q$4*G96/1000</f>
        <v>0.7607560000000001</v>
      </c>
      <c r="I96" s="293">
        <f>6.2/100</f>
        <v>6.2E-2</v>
      </c>
      <c r="J96" s="303">
        <f>$Q$5*I96/1000</f>
        <v>0.16077901999999999</v>
      </c>
      <c r="K96" s="161" t="s">
        <v>108</v>
      </c>
      <c r="L96" s="215" t="s">
        <v>117</v>
      </c>
      <c r="M96" s="208" t="s">
        <v>89</v>
      </c>
      <c r="N96" s="220">
        <f>2.41/100</f>
        <v>2.41E-2</v>
      </c>
      <c r="O96" s="220">
        <v>19.309999999999999</v>
      </c>
      <c r="P96" s="42">
        <f t="shared" ref="P96:P99" si="35">O96*N96*1.13226</f>
        <v>0.52692096846000003</v>
      </c>
      <c r="Q96" s="291"/>
      <c r="R96" s="42"/>
    </row>
    <row r="97" spans="1:19" s="73" customFormat="1" ht="22.5" customHeight="1">
      <c r="A97" s="295"/>
      <c r="B97" s="298"/>
      <c r="C97" s="295"/>
      <c r="D97" s="295"/>
      <c r="E97" s="305"/>
      <c r="F97" s="292"/>
      <c r="G97" s="307"/>
      <c r="H97" s="305"/>
      <c r="I97" s="295"/>
      <c r="J97" s="305"/>
      <c r="K97" s="74" t="s">
        <v>288</v>
      </c>
      <c r="L97" s="227" t="s">
        <v>167</v>
      </c>
      <c r="M97" s="220" t="s">
        <v>24</v>
      </c>
      <c r="N97" s="220">
        <v>0.71</v>
      </c>
      <c r="O97" s="42">
        <v>0.18</v>
      </c>
      <c r="P97" s="42">
        <f t="shared" si="35"/>
        <v>0.14470282800000001</v>
      </c>
      <c r="Q97" s="292"/>
      <c r="R97" s="42"/>
    </row>
    <row r="98" spans="1:19" s="73" customFormat="1" ht="23.25" customHeight="1">
      <c r="A98" s="293">
        <v>45</v>
      </c>
      <c r="B98" s="296" t="s">
        <v>287</v>
      </c>
      <c r="C98" s="293" t="s">
        <v>360</v>
      </c>
      <c r="D98" s="293" t="s">
        <v>25</v>
      </c>
      <c r="E98" s="303">
        <v>110.8</v>
      </c>
      <c r="F98" s="291">
        <f>H98+J98+P98+P99</f>
        <v>1.6809557179000001</v>
      </c>
      <c r="G98" s="306">
        <f>41/100</f>
        <v>0.41</v>
      </c>
      <c r="H98" s="303">
        <f>$Q$4*G98/1000</f>
        <v>0.77977490000000005</v>
      </c>
      <c r="I98" s="293">
        <f>6.2/100</f>
        <v>6.2E-2</v>
      </c>
      <c r="J98" s="303">
        <f>$Q$5*I98/1000</f>
        <v>0.16077901999999999</v>
      </c>
      <c r="K98" s="161" t="s">
        <v>108</v>
      </c>
      <c r="L98" s="215" t="s">
        <v>117</v>
      </c>
      <c r="M98" s="208" t="s">
        <v>89</v>
      </c>
      <c r="N98" s="220">
        <f>2.65/100</f>
        <v>2.6499999999999999E-2</v>
      </c>
      <c r="O98" s="220">
        <v>19.309999999999999</v>
      </c>
      <c r="P98" s="42">
        <f t="shared" si="35"/>
        <v>0.5793944258999999</v>
      </c>
      <c r="Q98" s="291"/>
      <c r="R98" s="42"/>
    </row>
    <row r="99" spans="1:19" s="73" customFormat="1" ht="23.25" customHeight="1">
      <c r="A99" s="295"/>
      <c r="B99" s="298"/>
      <c r="C99" s="295"/>
      <c r="D99" s="295"/>
      <c r="E99" s="320"/>
      <c r="F99" s="292"/>
      <c r="G99" s="307"/>
      <c r="H99" s="305"/>
      <c r="I99" s="295"/>
      <c r="J99" s="305"/>
      <c r="K99" s="74" t="s">
        <v>288</v>
      </c>
      <c r="L99" s="227" t="s">
        <v>167</v>
      </c>
      <c r="M99" s="220" t="s">
        <v>24</v>
      </c>
      <c r="N99" s="220">
        <v>0.79</v>
      </c>
      <c r="O99" s="42">
        <v>0.18</v>
      </c>
      <c r="P99" s="42">
        <f t="shared" si="35"/>
        <v>0.16100737200000001</v>
      </c>
      <c r="Q99" s="292"/>
      <c r="R99" s="42"/>
    </row>
    <row r="100" spans="1:19" s="73" customFormat="1" ht="27.75" customHeight="1">
      <c r="A100" s="293">
        <v>46</v>
      </c>
      <c r="B100" s="293" t="s">
        <v>109</v>
      </c>
      <c r="C100" s="293" t="s">
        <v>361</v>
      </c>
      <c r="D100" s="293" t="s">
        <v>25</v>
      </c>
      <c r="E100" s="291">
        <f>(10*4.2+2*(2*2.4+0.9)+2*2.4+3.5)*0.1</f>
        <v>6.17</v>
      </c>
      <c r="F100" s="313">
        <f t="shared" ref="F100" si="36">H100+J100+P100</f>
        <v>2.9164290346200006</v>
      </c>
      <c r="G100" s="291">
        <f>107/100</f>
        <v>1.07</v>
      </c>
      <c r="H100" s="313">
        <f>$Q$4*G100/1000</f>
        <v>2.0350223000000005</v>
      </c>
      <c r="I100" s="291">
        <f>8/100</f>
        <v>0.08</v>
      </c>
      <c r="J100" s="313">
        <f>$Q$5*I100/1000</f>
        <v>0.20745680000000002</v>
      </c>
      <c r="K100" s="74" t="s">
        <v>108</v>
      </c>
      <c r="L100" s="215" t="s">
        <v>117</v>
      </c>
      <c r="M100" s="220" t="s">
        <v>89</v>
      </c>
      <c r="N100" s="220">
        <f>3.07/100</f>
        <v>3.0699999999999998E-2</v>
      </c>
      <c r="O100" s="220">
        <v>19.309999999999999</v>
      </c>
      <c r="P100" s="208">
        <f>N100*O100*1.13686</f>
        <v>0.67394993461999986</v>
      </c>
      <c r="Q100" s="42"/>
      <c r="R100" s="42"/>
    </row>
    <row r="101" spans="1:19" s="73" customFormat="1" ht="27.75" customHeight="1">
      <c r="A101" s="295"/>
      <c r="B101" s="295"/>
      <c r="C101" s="295"/>
      <c r="D101" s="295"/>
      <c r="E101" s="292"/>
      <c r="F101" s="314"/>
      <c r="G101" s="292"/>
      <c r="H101" s="314"/>
      <c r="I101" s="292"/>
      <c r="J101" s="314"/>
      <c r="K101" s="74" t="s">
        <v>288</v>
      </c>
      <c r="L101" s="227" t="s">
        <v>167</v>
      </c>
      <c r="M101" s="220" t="s">
        <v>24</v>
      </c>
      <c r="N101" s="220">
        <v>1.57</v>
      </c>
      <c r="O101" s="42">
        <v>0.18</v>
      </c>
      <c r="P101" s="42">
        <f t="shared" ref="P101" si="37">O101*N101*1.13226</f>
        <v>0.31997667600000002</v>
      </c>
      <c r="Q101" s="42"/>
      <c r="R101" s="42"/>
    </row>
    <row r="102" spans="1:19" s="43" customFormat="1" ht="24.75" customHeight="1">
      <c r="A102" s="293">
        <v>47</v>
      </c>
      <c r="B102" s="296" t="s">
        <v>100</v>
      </c>
      <c r="C102" s="293" t="s">
        <v>110</v>
      </c>
      <c r="D102" s="293" t="s">
        <v>25</v>
      </c>
      <c r="E102" s="303">
        <f>E96</f>
        <v>185.4</v>
      </c>
      <c r="F102" s="291">
        <f>H102+J102+P103+P102</f>
        <v>0.88637183340000014</v>
      </c>
      <c r="G102" s="291">
        <f>23.1/100</f>
        <v>0.23100000000000001</v>
      </c>
      <c r="H102" s="291">
        <f>$Q$4*G102/1000</f>
        <v>0.43933659000000008</v>
      </c>
      <c r="I102" s="291">
        <f>0.9/100</f>
        <v>9.0000000000000011E-3</v>
      </c>
      <c r="J102" s="291">
        <f>$Q$5*I102/1000</f>
        <v>2.3338890000000004E-2</v>
      </c>
      <c r="K102" s="74" t="s">
        <v>102</v>
      </c>
      <c r="L102" s="215" t="s">
        <v>671</v>
      </c>
      <c r="M102" s="220" t="s">
        <v>29</v>
      </c>
      <c r="N102" s="207">
        <v>0.63</v>
      </c>
      <c r="O102" s="220">
        <v>0.45800000000000002</v>
      </c>
      <c r="P102" s="208">
        <f t="shared" ref="P102:P103" si="38">N102*O102*1.13686</f>
        <v>0.32802958440000002</v>
      </c>
      <c r="Q102" s="291"/>
      <c r="R102" s="42"/>
    </row>
    <row r="103" spans="1:19" s="163" customFormat="1" ht="24.75" customHeight="1">
      <c r="A103" s="295"/>
      <c r="B103" s="298"/>
      <c r="C103" s="295"/>
      <c r="D103" s="295"/>
      <c r="E103" s="305"/>
      <c r="F103" s="292"/>
      <c r="G103" s="292"/>
      <c r="H103" s="292"/>
      <c r="I103" s="292"/>
      <c r="J103" s="292"/>
      <c r="K103" s="74" t="s">
        <v>103</v>
      </c>
      <c r="L103" s="215" t="s">
        <v>363</v>
      </c>
      <c r="M103" s="220" t="s">
        <v>29</v>
      </c>
      <c r="N103" s="207">
        <v>0.51</v>
      </c>
      <c r="O103" s="220">
        <v>0.16500000000000001</v>
      </c>
      <c r="P103" s="208">
        <f t="shared" si="38"/>
        <v>9.5666768999999999E-2</v>
      </c>
      <c r="Q103" s="292"/>
      <c r="R103" s="42"/>
    </row>
    <row r="104" spans="1:19" s="43" customFormat="1" ht="24.75" customHeight="1">
      <c r="A104" s="293">
        <v>48</v>
      </c>
      <c r="B104" s="296" t="s">
        <v>104</v>
      </c>
      <c r="C104" s="293" t="s">
        <v>101</v>
      </c>
      <c r="D104" s="293" t="s">
        <v>25</v>
      </c>
      <c r="E104" s="303">
        <f>E98</f>
        <v>110.8</v>
      </c>
      <c r="F104" s="291">
        <f>H104+J104+P105+P104</f>
        <v>0.96874013939999992</v>
      </c>
      <c r="G104" s="291">
        <f>26.9/100</f>
        <v>0.26899999999999996</v>
      </c>
      <c r="H104" s="291">
        <f>$Q$4*G104/1000</f>
        <v>0.5116084099999999</v>
      </c>
      <c r="I104" s="291">
        <f>1/100</f>
        <v>0.01</v>
      </c>
      <c r="J104" s="291">
        <f>$Q$5*I104/1000</f>
        <v>2.5932100000000003E-2</v>
      </c>
      <c r="K104" s="74" t="s">
        <v>102</v>
      </c>
      <c r="L104" s="215" t="s">
        <v>671</v>
      </c>
      <c r="M104" s="220" t="s">
        <v>29</v>
      </c>
      <c r="N104" s="207">
        <v>0.63</v>
      </c>
      <c r="O104" s="220">
        <v>0.45800000000000002</v>
      </c>
      <c r="P104" s="208">
        <f>N104*O104*1.13686</f>
        <v>0.32802958440000002</v>
      </c>
      <c r="Q104" s="291"/>
      <c r="R104" s="42"/>
    </row>
    <row r="105" spans="1:19" s="163" customFormat="1" ht="24.75" customHeight="1">
      <c r="A105" s="295"/>
      <c r="B105" s="298"/>
      <c r="C105" s="295"/>
      <c r="D105" s="295"/>
      <c r="E105" s="305"/>
      <c r="F105" s="292"/>
      <c r="G105" s="292"/>
      <c r="H105" s="292"/>
      <c r="I105" s="292"/>
      <c r="J105" s="292"/>
      <c r="K105" s="74" t="s">
        <v>103</v>
      </c>
      <c r="L105" s="215" t="s">
        <v>363</v>
      </c>
      <c r="M105" s="220" t="s">
        <v>29</v>
      </c>
      <c r="N105" s="207">
        <v>0.55000000000000004</v>
      </c>
      <c r="O105" s="220">
        <v>0.16500000000000001</v>
      </c>
      <c r="P105" s="208">
        <f>N105*O105*1.13686</f>
        <v>0.10317004500000002</v>
      </c>
      <c r="Q105" s="292"/>
      <c r="R105" s="42"/>
    </row>
    <row r="106" spans="1:19" s="34" customFormat="1" ht="23.25" customHeight="1">
      <c r="A106" s="48"/>
      <c r="B106" s="308" t="s">
        <v>23</v>
      </c>
      <c r="C106" s="309"/>
      <c r="D106" s="227"/>
      <c r="E106" s="28"/>
      <c r="F106" s="42"/>
      <c r="G106" s="28"/>
      <c r="H106" s="29"/>
      <c r="I106" s="28"/>
      <c r="J106" s="29"/>
      <c r="K106" s="28"/>
      <c r="L106" s="215"/>
      <c r="M106" s="28"/>
      <c r="N106" s="28"/>
      <c r="O106" s="28"/>
      <c r="P106" s="208"/>
      <c r="Q106" s="51"/>
      <c r="R106" s="32"/>
      <c r="S106" s="33"/>
    </row>
    <row r="107" spans="1:19" s="34" customFormat="1" ht="23.25" customHeight="1">
      <c r="A107" s="24"/>
      <c r="B107" s="310" t="s">
        <v>296</v>
      </c>
      <c r="C107" s="361"/>
      <c r="D107" s="311"/>
      <c r="E107" s="219"/>
      <c r="F107" s="208"/>
      <c r="G107" s="28"/>
      <c r="H107" s="29"/>
      <c r="I107" s="28"/>
      <c r="J107" s="29"/>
      <c r="K107" s="28"/>
      <c r="L107" s="227"/>
      <c r="M107" s="28"/>
      <c r="N107" s="28"/>
      <c r="O107" s="29"/>
      <c r="P107" s="29"/>
      <c r="Q107" s="31"/>
      <c r="R107" s="32"/>
      <c r="S107" s="33"/>
    </row>
    <row r="108" spans="1:19" s="73" customFormat="1" ht="24.75" customHeight="1">
      <c r="A108" s="293">
        <v>49</v>
      </c>
      <c r="B108" s="296" t="s">
        <v>382</v>
      </c>
      <c r="C108" s="299" t="s">
        <v>383</v>
      </c>
      <c r="D108" s="293" t="s">
        <v>25</v>
      </c>
      <c r="E108" s="303">
        <f>51.8*0.6</f>
        <v>31.08</v>
      </c>
      <c r="F108" s="291">
        <f>H108+J108+P108+P109</f>
        <v>17.4398938</v>
      </c>
      <c r="G108" s="293">
        <v>6.7</v>
      </c>
      <c r="H108" s="303">
        <f t="shared" ref="H108" si="39">$Q$4*G108/1000</f>
        <v>12.742663</v>
      </c>
      <c r="I108" s="293">
        <v>0.15</v>
      </c>
      <c r="J108" s="303">
        <f t="shared" ref="J108" si="40">$Q$5*I108/1000</f>
        <v>0.38898149999999998</v>
      </c>
      <c r="K108" s="74" t="s">
        <v>378</v>
      </c>
      <c r="L108" s="220" t="s">
        <v>167</v>
      </c>
      <c r="M108" s="220" t="s">
        <v>25</v>
      </c>
      <c r="N108" s="220">
        <v>1</v>
      </c>
      <c r="O108" s="42">
        <v>3</v>
      </c>
      <c r="P108" s="42">
        <f t="shared" ref="P108:P109" si="41">O108*N108*1.13226</f>
        <v>3.3967800000000001</v>
      </c>
      <c r="Q108" s="291"/>
      <c r="R108" s="42"/>
    </row>
    <row r="109" spans="1:19" s="73" customFormat="1" ht="24.75" customHeight="1">
      <c r="A109" s="295"/>
      <c r="B109" s="298"/>
      <c r="C109" s="301"/>
      <c r="D109" s="295"/>
      <c r="E109" s="305"/>
      <c r="F109" s="292"/>
      <c r="G109" s="295"/>
      <c r="H109" s="305"/>
      <c r="I109" s="295"/>
      <c r="J109" s="305"/>
      <c r="K109" s="74" t="s">
        <v>111</v>
      </c>
      <c r="L109" s="215" t="s">
        <v>200</v>
      </c>
      <c r="M109" s="220" t="s">
        <v>24</v>
      </c>
      <c r="N109" s="220">
        <v>3.5000000000000003E-2</v>
      </c>
      <c r="O109" s="42">
        <v>23</v>
      </c>
      <c r="P109" s="42">
        <f t="shared" si="41"/>
        <v>0.91146930000000004</v>
      </c>
      <c r="Q109" s="292"/>
      <c r="R109" s="42"/>
    </row>
    <row r="110" spans="1:19" s="43" customFormat="1" ht="47.25" customHeight="1">
      <c r="A110" s="215" t="s">
        <v>703</v>
      </c>
      <c r="B110" s="210" t="s">
        <v>28</v>
      </c>
      <c r="C110" s="210" t="s">
        <v>380</v>
      </c>
      <c r="D110" s="155" t="s">
        <v>27</v>
      </c>
      <c r="E110" s="159">
        <f>E108</f>
        <v>31.08</v>
      </c>
      <c r="F110" s="154">
        <f>H110+J110+P110</f>
        <v>0.57292356</v>
      </c>
      <c r="G110" s="155"/>
      <c r="H110" s="29">
        <f t="shared" ref="H110" si="42">$Q$4*G110/1000</f>
        <v>0</v>
      </c>
      <c r="I110" s="50"/>
      <c r="J110" s="29">
        <f t="shared" ref="J110" si="43">$Q$5*I110/1000</f>
        <v>0</v>
      </c>
      <c r="K110" s="156" t="s">
        <v>384</v>
      </c>
      <c r="L110" s="227" t="s">
        <v>379</v>
      </c>
      <c r="M110" s="155" t="s">
        <v>27</v>
      </c>
      <c r="N110" s="155">
        <v>1</v>
      </c>
      <c r="O110" s="155">
        <v>0.50600000000000001</v>
      </c>
      <c r="P110" s="42">
        <f t="shared" ref="P110" si="44">N110*O110*1.13226</f>
        <v>0.57292356</v>
      </c>
      <c r="Q110" s="42"/>
      <c r="R110" s="42"/>
    </row>
    <row r="111" spans="1:19" s="73" customFormat="1" ht="40.5" customHeight="1">
      <c r="A111" s="210">
        <v>51</v>
      </c>
      <c r="B111" s="215" t="s">
        <v>297</v>
      </c>
      <c r="C111" s="212" t="s">
        <v>385</v>
      </c>
      <c r="D111" s="210" t="s">
        <v>298</v>
      </c>
      <c r="E111" s="207">
        <f>153.5</f>
        <v>153.5</v>
      </c>
      <c r="F111" s="42">
        <f>H111+J111+P111</f>
        <v>2.03413132288</v>
      </c>
      <c r="G111" s="208">
        <f>13.4/100</f>
        <v>0.13400000000000001</v>
      </c>
      <c r="H111" s="29">
        <f>$Q$4*G111/1000</f>
        <v>0.25485326000000003</v>
      </c>
      <c r="I111" s="208">
        <f>0.5/100</f>
        <v>5.0000000000000001E-3</v>
      </c>
      <c r="J111" s="42">
        <f>$Q$5*I111/1000</f>
        <v>1.2966050000000002E-2</v>
      </c>
      <c r="K111" s="156" t="s">
        <v>384</v>
      </c>
      <c r="L111" s="227" t="s">
        <v>670</v>
      </c>
      <c r="M111" s="220" t="s">
        <v>89</v>
      </c>
      <c r="N111" s="220">
        <f>0.36/100</f>
        <v>3.5999999999999999E-3</v>
      </c>
      <c r="O111" s="220">
        <v>433.33</v>
      </c>
      <c r="P111" s="42">
        <f>O111*N111*1.13226</f>
        <v>1.7663120128800001</v>
      </c>
      <c r="Q111" s="42"/>
      <c r="R111" s="42"/>
    </row>
    <row r="112" spans="1:19" s="73" customFormat="1" ht="40.5" customHeight="1">
      <c r="A112" s="210">
        <v>52</v>
      </c>
      <c r="B112" s="215" t="s">
        <v>685</v>
      </c>
      <c r="C112" s="157" t="s">
        <v>684</v>
      </c>
      <c r="D112" s="220" t="s">
        <v>25</v>
      </c>
      <c r="E112" s="207">
        <v>153.5</v>
      </c>
      <c r="F112" s="42">
        <f t="shared" ref="F112" si="45">H112+J112+P112</f>
        <v>1.303941112</v>
      </c>
      <c r="G112" s="210">
        <v>0.36</v>
      </c>
      <c r="H112" s="29">
        <f t="shared" ref="H112" si="46">$Q$4*G112/1000</f>
        <v>0.68468039999999997</v>
      </c>
      <c r="I112" s="210">
        <v>4.9000000000000002E-2</v>
      </c>
      <c r="J112" s="29">
        <f t="shared" ref="J112" si="47">$Q$5*I112/1000</f>
        <v>0.12706729</v>
      </c>
      <c r="K112" s="74" t="s">
        <v>111</v>
      </c>
      <c r="L112" s="215" t="s">
        <v>200</v>
      </c>
      <c r="M112" s="220" t="s">
        <v>24</v>
      </c>
      <c r="N112" s="220">
        <f>1.89/100</f>
        <v>1.89E-2</v>
      </c>
      <c r="O112" s="42">
        <v>23</v>
      </c>
      <c r="P112" s="42">
        <f t="shared" ref="P112:P114" si="48">O112*N112*1.13226</f>
        <v>0.49219342199999999</v>
      </c>
      <c r="Q112" s="42"/>
      <c r="R112" s="42"/>
    </row>
    <row r="113" spans="1:19" s="73" customFormat="1" ht="23.25" customHeight="1">
      <c r="A113" s="293">
        <v>53</v>
      </c>
      <c r="B113" s="293" t="s">
        <v>306</v>
      </c>
      <c r="C113" s="299" t="s">
        <v>307</v>
      </c>
      <c r="D113" s="293" t="s">
        <v>25</v>
      </c>
      <c r="E113" s="303">
        <f>E111</f>
        <v>153.5</v>
      </c>
      <c r="F113" s="291">
        <f>H113+J113+P113+P114</f>
        <v>0.49165623700000005</v>
      </c>
      <c r="G113" s="293">
        <v>8.1000000000000003E-2</v>
      </c>
      <c r="H113" s="303">
        <f>$Q$4*G113/1000</f>
        <v>0.15405309000000003</v>
      </c>
      <c r="I113" s="293">
        <v>8.5000000000000006E-3</v>
      </c>
      <c r="J113" s="303">
        <f>$Q$5*I113/1000</f>
        <v>2.2042285000000002E-2</v>
      </c>
      <c r="K113" s="74" t="s">
        <v>386</v>
      </c>
      <c r="L113" s="227" t="s">
        <v>683</v>
      </c>
      <c r="M113" s="220" t="s">
        <v>34</v>
      </c>
      <c r="N113" s="220">
        <v>0.54</v>
      </c>
      <c r="O113" s="220">
        <v>0.47599999999999998</v>
      </c>
      <c r="P113" s="29">
        <f t="shared" si="48"/>
        <v>0.29103611039999999</v>
      </c>
      <c r="Q113" s="291"/>
      <c r="R113" s="42"/>
    </row>
    <row r="114" spans="1:19" s="73" customFormat="1" ht="21.75" customHeight="1">
      <c r="A114" s="295"/>
      <c r="B114" s="295"/>
      <c r="C114" s="301"/>
      <c r="D114" s="295"/>
      <c r="E114" s="320"/>
      <c r="F114" s="292"/>
      <c r="G114" s="295"/>
      <c r="H114" s="305"/>
      <c r="I114" s="295"/>
      <c r="J114" s="305"/>
      <c r="K114" s="74" t="s">
        <v>305</v>
      </c>
      <c r="L114" s="227" t="s">
        <v>673</v>
      </c>
      <c r="M114" s="220" t="s">
        <v>34</v>
      </c>
      <c r="N114" s="220">
        <v>0.02</v>
      </c>
      <c r="O114" s="220">
        <v>1.083</v>
      </c>
      <c r="P114" s="29">
        <f t="shared" si="48"/>
        <v>2.4524751599999998E-2</v>
      </c>
      <c r="Q114" s="292"/>
      <c r="R114" s="42"/>
    </row>
    <row r="115" spans="1:19" s="163" customFormat="1" ht="38.25" customHeight="1">
      <c r="A115" s="216">
        <v>54</v>
      </c>
      <c r="B115" s="208" t="s">
        <v>270</v>
      </c>
      <c r="C115" s="208" t="s">
        <v>441</v>
      </c>
      <c r="D115" s="208" t="s">
        <v>27</v>
      </c>
      <c r="E115" s="218">
        <f>1.1*13.7</f>
        <v>15.07</v>
      </c>
      <c r="F115" s="208">
        <f>H115+J115+P115</f>
        <v>22.859684300000001</v>
      </c>
      <c r="G115" s="208">
        <v>2.06</v>
      </c>
      <c r="H115" s="208">
        <f>$Q$4*G115/1000</f>
        <v>3.9178934000000005</v>
      </c>
      <c r="I115" s="208">
        <v>0.28999999999999998</v>
      </c>
      <c r="J115" s="208">
        <f>$Q$5*I115/1000</f>
        <v>0.75203089999999995</v>
      </c>
      <c r="K115" s="161" t="s">
        <v>442</v>
      </c>
      <c r="L115" s="215" t="s">
        <v>167</v>
      </c>
      <c r="M115" s="208" t="s">
        <v>27</v>
      </c>
      <c r="N115" s="207">
        <v>1</v>
      </c>
      <c r="O115" s="208">
        <v>16</v>
      </c>
      <c r="P115" s="208">
        <f t="shared" ref="P115" si="49">N115*O115*1.13686</f>
        <v>18.18976</v>
      </c>
      <c r="Q115" s="208"/>
      <c r="R115" s="42"/>
    </row>
    <row r="116" spans="1:19" s="46" customFormat="1" ht="26.25" customHeight="1">
      <c r="A116" s="210">
        <v>55</v>
      </c>
      <c r="B116" s="215" t="s">
        <v>396</v>
      </c>
      <c r="C116" s="212" t="s">
        <v>397</v>
      </c>
      <c r="D116" s="210" t="s">
        <v>24</v>
      </c>
      <c r="E116" s="210">
        <f>E124*0.1</f>
        <v>3.6</v>
      </c>
      <c r="F116" s="208">
        <f>H116+J116+P116</f>
        <v>3.1686784000000001</v>
      </c>
      <c r="G116" s="210">
        <v>7.0000000000000007E-2</v>
      </c>
      <c r="H116" s="207">
        <f>$Q$4*G116/1000</f>
        <v>0.13313230000000001</v>
      </c>
      <c r="I116" s="210">
        <v>0.21</v>
      </c>
      <c r="J116" s="42">
        <f>$Q$5*I116/1000</f>
        <v>0.54457410000000006</v>
      </c>
      <c r="K116" s="212" t="s">
        <v>227</v>
      </c>
      <c r="L116" s="215" t="s">
        <v>368</v>
      </c>
      <c r="M116" s="210" t="s">
        <v>24</v>
      </c>
      <c r="N116" s="210">
        <v>1.1000000000000001</v>
      </c>
      <c r="O116" s="208">
        <v>2</v>
      </c>
      <c r="P116" s="208">
        <f t="shared" ref="P116:P126" si="50">N116*O116*1.13226</f>
        <v>2.4909720000000002</v>
      </c>
      <c r="Q116" s="208"/>
      <c r="R116" s="208"/>
    </row>
    <row r="117" spans="1:19" s="46" customFormat="1" ht="18" customHeight="1">
      <c r="A117" s="293">
        <v>56</v>
      </c>
      <c r="B117" s="296" t="s">
        <v>391</v>
      </c>
      <c r="C117" s="299" t="s">
        <v>392</v>
      </c>
      <c r="D117" s="293" t="s">
        <v>25</v>
      </c>
      <c r="E117" s="293">
        <f>E124</f>
        <v>36</v>
      </c>
      <c r="F117" s="291">
        <f>H117+J117+P117+P118+P119+P120</f>
        <v>1.0101579785999999</v>
      </c>
      <c r="G117" s="293">
        <f>2.04/100</f>
        <v>2.0400000000000001E-2</v>
      </c>
      <c r="H117" s="303">
        <f>$Q$4*G117/1000</f>
        <v>3.8798556000000005E-2</v>
      </c>
      <c r="I117" s="293">
        <f>10.26/100</f>
        <v>0.1026</v>
      </c>
      <c r="J117" s="303">
        <f>$Q$5*I117/1000</f>
        <v>0.26606334599999998</v>
      </c>
      <c r="K117" s="212" t="s">
        <v>393</v>
      </c>
      <c r="L117" s="215" t="s">
        <v>398</v>
      </c>
      <c r="M117" s="210" t="s">
        <v>24</v>
      </c>
      <c r="N117" s="210">
        <f>12.1/100</f>
        <v>0.121</v>
      </c>
      <c r="O117" s="208">
        <v>4</v>
      </c>
      <c r="P117" s="208">
        <f t="shared" si="50"/>
        <v>0.54801383999999997</v>
      </c>
      <c r="Q117" s="291"/>
      <c r="R117" s="42"/>
    </row>
    <row r="118" spans="1:19" s="46" customFormat="1" ht="18" customHeight="1">
      <c r="A118" s="294"/>
      <c r="B118" s="297"/>
      <c r="C118" s="300"/>
      <c r="D118" s="294"/>
      <c r="E118" s="294"/>
      <c r="F118" s="302"/>
      <c r="G118" s="294"/>
      <c r="H118" s="304"/>
      <c r="I118" s="294"/>
      <c r="J118" s="304"/>
      <c r="K118" s="212" t="s">
        <v>394</v>
      </c>
      <c r="L118" s="215" t="s">
        <v>398</v>
      </c>
      <c r="M118" s="210" t="s">
        <v>24</v>
      </c>
      <c r="N118" s="210">
        <f>2.27/100</f>
        <v>2.2700000000000001E-2</v>
      </c>
      <c r="O118" s="208">
        <v>4</v>
      </c>
      <c r="P118" s="208">
        <f t="shared" si="50"/>
        <v>0.10280920800000001</v>
      </c>
      <c r="Q118" s="302"/>
      <c r="R118" s="42"/>
    </row>
    <row r="119" spans="1:19" s="46" customFormat="1" ht="18" customHeight="1">
      <c r="A119" s="294"/>
      <c r="B119" s="297"/>
      <c r="C119" s="300"/>
      <c r="D119" s="294"/>
      <c r="E119" s="294"/>
      <c r="F119" s="302"/>
      <c r="G119" s="294"/>
      <c r="H119" s="304"/>
      <c r="I119" s="294"/>
      <c r="J119" s="304"/>
      <c r="K119" s="212" t="s">
        <v>395</v>
      </c>
      <c r="L119" s="215" t="s">
        <v>399</v>
      </c>
      <c r="M119" s="210" t="s">
        <v>24</v>
      </c>
      <c r="N119" s="210">
        <f>1/100</f>
        <v>0.01</v>
      </c>
      <c r="O119" s="208">
        <v>4.2709999999999999</v>
      </c>
      <c r="P119" s="208">
        <f t="shared" si="50"/>
        <v>4.8358824600000003E-2</v>
      </c>
      <c r="Q119" s="302"/>
      <c r="R119" s="42"/>
    </row>
    <row r="120" spans="1:19" s="46" customFormat="1" ht="18" customHeight="1">
      <c r="A120" s="295"/>
      <c r="B120" s="298"/>
      <c r="C120" s="301"/>
      <c r="D120" s="295"/>
      <c r="E120" s="295"/>
      <c r="F120" s="292"/>
      <c r="G120" s="295"/>
      <c r="H120" s="305"/>
      <c r="I120" s="295"/>
      <c r="J120" s="305"/>
      <c r="K120" s="212" t="s">
        <v>288</v>
      </c>
      <c r="L120" s="215" t="s">
        <v>167</v>
      </c>
      <c r="M120" s="210" t="s">
        <v>26</v>
      </c>
      <c r="N120" s="210">
        <f>3/100</f>
        <v>0.03</v>
      </c>
      <c r="O120" s="208">
        <v>0.18</v>
      </c>
      <c r="P120" s="208">
        <f t="shared" si="50"/>
        <v>6.1142039999999998E-3</v>
      </c>
      <c r="Q120" s="292"/>
      <c r="R120" s="42"/>
    </row>
    <row r="121" spans="1:19" s="46" customFormat="1" ht="22.5" customHeight="1">
      <c r="A121" s="293">
        <v>57</v>
      </c>
      <c r="B121" s="296" t="s">
        <v>438</v>
      </c>
      <c r="C121" s="299" t="s">
        <v>656</v>
      </c>
      <c r="D121" s="293" t="s">
        <v>88</v>
      </c>
      <c r="E121" s="293">
        <v>60</v>
      </c>
      <c r="F121" s="291">
        <f t="shared" ref="F121" si="51">H121+J121+P121+P122+P123</f>
        <v>5.4365143338599999</v>
      </c>
      <c r="G121" s="293">
        <f>59.2/100</f>
        <v>0.59200000000000008</v>
      </c>
      <c r="H121" s="303">
        <f>$Q$4*G121/1000</f>
        <v>1.1259188800000002</v>
      </c>
      <c r="I121" s="293">
        <f>0.71/100</f>
        <v>7.0999999999999995E-3</v>
      </c>
      <c r="J121" s="291">
        <f>$Q$5*I121/1000</f>
        <v>1.8411790999999997E-2</v>
      </c>
      <c r="K121" s="212" t="s">
        <v>655</v>
      </c>
      <c r="L121" s="215" t="s">
        <v>167</v>
      </c>
      <c r="M121" s="210" t="s">
        <v>88</v>
      </c>
      <c r="N121" s="210">
        <f>100/100</f>
        <v>1</v>
      </c>
      <c r="O121" s="208">
        <v>2.2000000000000002</v>
      </c>
      <c r="P121" s="208">
        <f t="shared" si="50"/>
        <v>2.4909720000000002</v>
      </c>
      <c r="Q121" s="291"/>
      <c r="R121" s="42"/>
    </row>
    <row r="122" spans="1:19" s="46" customFormat="1" ht="15.75" customHeight="1">
      <c r="A122" s="294"/>
      <c r="B122" s="297"/>
      <c r="C122" s="300"/>
      <c r="D122" s="294"/>
      <c r="E122" s="294"/>
      <c r="F122" s="302"/>
      <c r="G122" s="294"/>
      <c r="H122" s="304"/>
      <c r="I122" s="294"/>
      <c r="J122" s="302"/>
      <c r="K122" s="74" t="s">
        <v>251</v>
      </c>
      <c r="L122" s="215" t="s">
        <v>369</v>
      </c>
      <c r="M122" s="210" t="s">
        <v>24</v>
      </c>
      <c r="N122" s="210">
        <f>5.9/100</f>
        <v>5.9000000000000004E-2</v>
      </c>
      <c r="O122" s="208">
        <v>26.728999999999999</v>
      </c>
      <c r="P122" s="208">
        <f t="shared" si="50"/>
        <v>1.7855864748600003</v>
      </c>
      <c r="Q122" s="302"/>
      <c r="R122" s="42"/>
    </row>
    <row r="123" spans="1:19" s="46" customFormat="1" ht="15.75" customHeight="1">
      <c r="A123" s="295"/>
      <c r="B123" s="298"/>
      <c r="C123" s="301"/>
      <c r="D123" s="295"/>
      <c r="E123" s="295"/>
      <c r="F123" s="292"/>
      <c r="G123" s="295"/>
      <c r="H123" s="305"/>
      <c r="I123" s="295"/>
      <c r="J123" s="292"/>
      <c r="K123" s="212" t="s">
        <v>111</v>
      </c>
      <c r="L123" s="215" t="s">
        <v>200</v>
      </c>
      <c r="M123" s="210" t="s">
        <v>24</v>
      </c>
      <c r="N123" s="210">
        <f>0.06/100</f>
        <v>5.9999999999999995E-4</v>
      </c>
      <c r="O123" s="208">
        <v>23</v>
      </c>
      <c r="P123" s="208">
        <f t="shared" si="50"/>
        <v>1.5625187999999998E-2</v>
      </c>
      <c r="Q123" s="292"/>
      <c r="R123" s="42"/>
    </row>
    <row r="124" spans="1:19" s="46" customFormat="1" ht="15.75" customHeight="1">
      <c r="A124" s="293">
        <v>58</v>
      </c>
      <c r="B124" s="296" t="s">
        <v>387</v>
      </c>
      <c r="C124" s="299" t="s">
        <v>388</v>
      </c>
      <c r="D124" s="293" t="s">
        <v>25</v>
      </c>
      <c r="E124" s="303">
        <v>36</v>
      </c>
      <c r="F124" s="291">
        <f>H124+J124+P124+P125+P126</f>
        <v>2.2170120685480001</v>
      </c>
      <c r="G124" s="293">
        <f>8.23/100</f>
        <v>8.2299999999999998E-2</v>
      </c>
      <c r="H124" s="303">
        <f>$Q$4*G124/1000</f>
        <v>0.15652554700000001</v>
      </c>
      <c r="I124" s="293"/>
      <c r="J124" s="303"/>
      <c r="K124" s="212" t="s">
        <v>389</v>
      </c>
      <c r="L124" s="215" t="s">
        <v>651</v>
      </c>
      <c r="M124" s="210" t="s">
        <v>22</v>
      </c>
      <c r="N124" s="210">
        <f>7.14/100</f>
        <v>7.1399999999999991E-2</v>
      </c>
      <c r="O124" s="208">
        <v>24</v>
      </c>
      <c r="P124" s="208">
        <f t="shared" si="50"/>
        <v>1.9402407359999998</v>
      </c>
      <c r="Q124" s="291"/>
      <c r="R124" s="42"/>
    </row>
    <row r="125" spans="1:19" s="46" customFormat="1" ht="21.75" customHeight="1">
      <c r="A125" s="294"/>
      <c r="B125" s="297"/>
      <c r="C125" s="300"/>
      <c r="D125" s="294"/>
      <c r="E125" s="304"/>
      <c r="F125" s="302"/>
      <c r="G125" s="294"/>
      <c r="H125" s="304"/>
      <c r="I125" s="294"/>
      <c r="J125" s="304"/>
      <c r="K125" s="212" t="s">
        <v>263</v>
      </c>
      <c r="L125" s="215" t="s">
        <v>368</v>
      </c>
      <c r="M125" s="210" t="s">
        <v>26</v>
      </c>
      <c r="N125" s="210">
        <f>0.5/100</f>
        <v>5.0000000000000001E-3</v>
      </c>
      <c r="O125" s="208">
        <v>2</v>
      </c>
      <c r="P125" s="208">
        <f t="shared" si="50"/>
        <v>1.13226E-2</v>
      </c>
      <c r="Q125" s="302"/>
      <c r="R125" s="42"/>
    </row>
    <row r="126" spans="1:19" s="46" customFormat="1" ht="21.75" customHeight="1">
      <c r="A126" s="295"/>
      <c r="B126" s="298"/>
      <c r="C126" s="301"/>
      <c r="D126" s="295"/>
      <c r="E126" s="305"/>
      <c r="F126" s="292"/>
      <c r="G126" s="295"/>
      <c r="H126" s="305"/>
      <c r="I126" s="295"/>
      <c r="J126" s="305"/>
      <c r="K126" s="212" t="s">
        <v>390</v>
      </c>
      <c r="L126" s="215" t="s">
        <v>202</v>
      </c>
      <c r="M126" s="210" t="s">
        <v>22</v>
      </c>
      <c r="N126" s="210">
        <f>0.06/100</f>
        <v>5.9999999999999995E-4</v>
      </c>
      <c r="O126" s="208">
        <v>160.333</v>
      </c>
      <c r="P126" s="208">
        <f t="shared" si="50"/>
        <v>0.10892318554799998</v>
      </c>
      <c r="Q126" s="292"/>
      <c r="R126" s="42"/>
    </row>
    <row r="127" spans="1:19" s="34" customFormat="1" ht="23.25" customHeight="1">
      <c r="A127" s="48"/>
      <c r="B127" s="308" t="s">
        <v>23</v>
      </c>
      <c r="C127" s="309"/>
      <c r="D127" s="227"/>
      <c r="E127" s="28"/>
      <c r="F127" s="42"/>
      <c r="G127" s="28"/>
      <c r="H127" s="29"/>
      <c r="I127" s="28"/>
      <c r="J127" s="29"/>
      <c r="K127" s="28"/>
      <c r="L127" s="215"/>
      <c r="M127" s="28"/>
      <c r="N127" s="28"/>
      <c r="O127" s="28"/>
      <c r="P127" s="208"/>
      <c r="Q127" s="51"/>
      <c r="R127" s="32"/>
      <c r="S127" s="33"/>
    </row>
    <row r="128" spans="1:19" s="34" customFormat="1" ht="35.25" customHeight="1">
      <c r="A128" s="24"/>
      <c r="B128" s="310" t="s">
        <v>431</v>
      </c>
      <c r="C128" s="361"/>
      <c r="D128" s="311"/>
      <c r="E128" s="218"/>
      <c r="F128" s="208"/>
      <c r="G128" s="28"/>
      <c r="H128" s="29"/>
      <c r="I128" s="28"/>
      <c r="J128" s="29"/>
      <c r="K128" s="28"/>
      <c r="L128" s="227"/>
      <c r="M128" s="28"/>
      <c r="N128" s="28"/>
      <c r="O128" s="29"/>
      <c r="P128" s="29"/>
      <c r="Q128" s="31"/>
      <c r="R128" s="32"/>
      <c r="S128" s="33"/>
    </row>
    <row r="129" spans="1:18" s="152" customFormat="1" ht="40.5" customHeight="1">
      <c r="A129" s="143"/>
      <c r="B129" s="30"/>
      <c r="C129" s="144" t="s">
        <v>432</v>
      </c>
      <c r="D129" s="30"/>
      <c r="E129" s="145"/>
      <c r="F129" s="146"/>
      <c r="G129" s="146"/>
      <c r="H129" s="146"/>
      <c r="I129" s="147"/>
      <c r="J129" s="147"/>
      <c r="K129" s="148"/>
      <c r="L129" s="149"/>
      <c r="M129" s="147"/>
      <c r="N129" s="147"/>
      <c r="O129" s="150"/>
      <c r="P129" s="147"/>
      <c r="Q129" s="147"/>
      <c r="R129" s="151"/>
    </row>
    <row r="130" spans="1:18" s="73" customFormat="1" ht="24" customHeight="1">
      <c r="A130" s="296" t="s">
        <v>418</v>
      </c>
      <c r="B130" s="296" t="s">
        <v>258</v>
      </c>
      <c r="C130" s="293" t="s">
        <v>313</v>
      </c>
      <c r="D130" s="293" t="s">
        <v>24</v>
      </c>
      <c r="E130" s="291">
        <f>E141*0.15</f>
        <v>0.46799999999999997</v>
      </c>
      <c r="F130" s="291">
        <f>H130+J130+P130+P131</f>
        <v>10.618268715719999</v>
      </c>
      <c r="G130" s="293">
        <v>1.82</v>
      </c>
      <c r="H130" s="303">
        <f t="shared" ref="H130" si="52">$Q$4*G130/1000</f>
        <v>3.4614398</v>
      </c>
      <c r="I130" s="293">
        <v>1.06</v>
      </c>
      <c r="J130" s="303">
        <f t="shared" ref="J130" si="53">$Q$5*I130/1000</f>
        <v>2.7488025999999999</v>
      </c>
      <c r="K130" s="74" t="s">
        <v>245</v>
      </c>
      <c r="L130" s="227" t="s">
        <v>398</v>
      </c>
      <c r="M130" s="220" t="s">
        <v>24</v>
      </c>
      <c r="N130" s="220">
        <v>0.97</v>
      </c>
      <c r="O130" s="29">
        <v>4</v>
      </c>
      <c r="P130" s="42">
        <f t="shared" ref="P130:P131" si="54">N130*O130*1.13226</f>
        <v>4.3931687999999998</v>
      </c>
      <c r="Q130" s="291"/>
      <c r="R130" s="42"/>
    </row>
    <row r="131" spans="1:18" s="73" customFormat="1" ht="24" customHeight="1">
      <c r="A131" s="298"/>
      <c r="B131" s="298"/>
      <c r="C131" s="295"/>
      <c r="D131" s="295"/>
      <c r="E131" s="292"/>
      <c r="F131" s="292"/>
      <c r="G131" s="295"/>
      <c r="H131" s="305"/>
      <c r="I131" s="295"/>
      <c r="J131" s="305"/>
      <c r="K131" s="74" t="s">
        <v>246</v>
      </c>
      <c r="L131" s="227" t="s">
        <v>328</v>
      </c>
      <c r="M131" s="220" t="s">
        <v>24</v>
      </c>
      <c r="N131" s="220">
        <v>2.7000000000000001E-3</v>
      </c>
      <c r="O131" s="220">
        <v>4.8600000000000003</v>
      </c>
      <c r="P131" s="42">
        <f t="shared" si="54"/>
        <v>1.4857515720000002E-2</v>
      </c>
      <c r="Q131" s="292"/>
      <c r="R131" s="42"/>
    </row>
    <row r="132" spans="1:18" s="73" customFormat="1" ht="25.5" customHeight="1">
      <c r="A132" s="293">
        <v>60</v>
      </c>
      <c r="B132" s="293" t="s">
        <v>259</v>
      </c>
      <c r="C132" s="293" t="s">
        <v>417</v>
      </c>
      <c r="D132" s="293" t="s">
        <v>24</v>
      </c>
      <c r="E132" s="303">
        <f>2*1.5*1.2</f>
        <v>3.5999999999999996</v>
      </c>
      <c r="F132" s="291">
        <f>H132+J132+P132+P133+P134+P135</f>
        <v>26.69090133888</v>
      </c>
      <c r="G132" s="293">
        <v>1.74</v>
      </c>
      <c r="H132" s="303">
        <f>$Q$4*G132/1000</f>
        <v>3.3092886000000004</v>
      </c>
      <c r="I132" s="293">
        <v>0.69</v>
      </c>
      <c r="J132" s="303">
        <f>$Q$5*I132/1000</f>
        <v>1.7893148999999999</v>
      </c>
      <c r="K132" s="74" t="s">
        <v>244</v>
      </c>
      <c r="L132" s="227" t="s">
        <v>326</v>
      </c>
      <c r="M132" s="220" t="s">
        <v>24</v>
      </c>
      <c r="N132" s="220">
        <v>0.71</v>
      </c>
      <c r="O132" s="220">
        <v>22.331</v>
      </c>
      <c r="P132" s="29">
        <f t="shared" ref="P132:P140" si="55">O132*N132*1.13226</f>
        <v>17.9519936226</v>
      </c>
      <c r="Q132" s="291"/>
      <c r="R132" s="42"/>
    </row>
    <row r="133" spans="1:18" s="73" customFormat="1" ht="25.5" customHeight="1">
      <c r="A133" s="294"/>
      <c r="B133" s="294"/>
      <c r="C133" s="294"/>
      <c r="D133" s="294"/>
      <c r="E133" s="304"/>
      <c r="F133" s="302"/>
      <c r="G133" s="294"/>
      <c r="H133" s="304"/>
      <c r="I133" s="294"/>
      <c r="J133" s="304"/>
      <c r="K133" s="74" t="s">
        <v>241</v>
      </c>
      <c r="L133" s="227" t="s">
        <v>327</v>
      </c>
      <c r="M133" s="220" t="s">
        <v>24</v>
      </c>
      <c r="N133" s="220">
        <v>0.44</v>
      </c>
      <c r="O133" s="220">
        <v>1.4</v>
      </c>
      <c r="P133" s="29">
        <f t="shared" si="55"/>
        <v>0.69747216000000001</v>
      </c>
      <c r="Q133" s="302"/>
      <c r="R133" s="42"/>
    </row>
    <row r="134" spans="1:18" s="73" customFormat="1" ht="25.5" customHeight="1">
      <c r="A134" s="294"/>
      <c r="B134" s="294"/>
      <c r="C134" s="294"/>
      <c r="D134" s="294"/>
      <c r="E134" s="304"/>
      <c r="F134" s="302"/>
      <c r="G134" s="294"/>
      <c r="H134" s="304"/>
      <c r="I134" s="294"/>
      <c r="J134" s="304"/>
      <c r="K134" s="74" t="s">
        <v>242</v>
      </c>
      <c r="L134" s="227" t="s">
        <v>167</v>
      </c>
      <c r="M134" s="220" t="s">
        <v>24</v>
      </c>
      <c r="N134" s="220">
        <v>1.01E-2</v>
      </c>
      <c r="O134" s="220">
        <v>110</v>
      </c>
      <c r="P134" s="29">
        <f t="shared" si="55"/>
        <v>1.2579408599999999</v>
      </c>
      <c r="Q134" s="302"/>
      <c r="R134" s="42"/>
    </row>
    <row r="135" spans="1:18" s="73" customFormat="1" ht="25.5" customHeight="1">
      <c r="A135" s="295"/>
      <c r="B135" s="295"/>
      <c r="C135" s="295"/>
      <c r="D135" s="295"/>
      <c r="E135" s="305"/>
      <c r="F135" s="292"/>
      <c r="G135" s="295"/>
      <c r="H135" s="305"/>
      <c r="I135" s="295"/>
      <c r="J135" s="305"/>
      <c r="K135" s="74" t="s">
        <v>243</v>
      </c>
      <c r="L135" s="227" t="s">
        <v>203</v>
      </c>
      <c r="M135" s="220" t="s">
        <v>25</v>
      </c>
      <c r="N135" s="220">
        <v>0.91800000000000004</v>
      </c>
      <c r="O135" s="220">
        <v>1.621</v>
      </c>
      <c r="P135" s="29">
        <f t="shared" si="55"/>
        <v>1.6848911962800002</v>
      </c>
      <c r="Q135" s="292"/>
      <c r="R135" s="42"/>
    </row>
    <row r="136" spans="1:18" s="73" customFormat="1" ht="24" customHeight="1">
      <c r="A136" s="293">
        <v>61</v>
      </c>
      <c r="B136" s="293" t="s">
        <v>371</v>
      </c>
      <c r="C136" s="293" t="s">
        <v>372</v>
      </c>
      <c r="D136" s="293" t="s">
        <v>24</v>
      </c>
      <c r="E136" s="291">
        <v>0.08</v>
      </c>
      <c r="F136" s="291">
        <f>H136+J136+P136+P137+P138+P139</f>
        <v>36.923811608440005</v>
      </c>
      <c r="G136" s="293">
        <v>1.74</v>
      </c>
      <c r="H136" s="303">
        <f>$Q$4*G136/1000</f>
        <v>3.3092886000000004</v>
      </c>
      <c r="I136" s="306">
        <v>1</v>
      </c>
      <c r="J136" s="303">
        <f>$Q$5*I136/1000</f>
        <v>2.59321</v>
      </c>
      <c r="K136" s="74" t="s">
        <v>248</v>
      </c>
      <c r="L136" s="227" t="s">
        <v>329</v>
      </c>
      <c r="M136" s="220" t="s">
        <v>24</v>
      </c>
      <c r="N136" s="211">
        <v>1.0149999999999999</v>
      </c>
      <c r="O136" s="211">
        <v>24.167000000000002</v>
      </c>
      <c r="P136" s="29">
        <f t="shared" si="55"/>
        <v>27.7737773313</v>
      </c>
      <c r="Q136" s="291"/>
      <c r="R136" s="42"/>
    </row>
    <row r="137" spans="1:18" s="73" customFormat="1" ht="24" customHeight="1">
      <c r="A137" s="294"/>
      <c r="B137" s="294"/>
      <c r="C137" s="294"/>
      <c r="D137" s="294"/>
      <c r="E137" s="302"/>
      <c r="F137" s="302"/>
      <c r="G137" s="294"/>
      <c r="H137" s="304"/>
      <c r="I137" s="312"/>
      <c r="J137" s="304"/>
      <c r="K137" s="74" t="s">
        <v>242</v>
      </c>
      <c r="L137" s="227" t="s">
        <v>167</v>
      </c>
      <c r="M137" s="220" t="s">
        <v>24</v>
      </c>
      <c r="N137" s="211">
        <v>7.7000000000000002E-3</v>
      </c>
      <c r="O137" s="220">
        <v>110</v>
      </c>
      <c r="P137" s="29">
        <f t="shared" si="55"/>
        <v>0.95902421999999998</v>
      </c>
      <c r="Q137" s="302"/>
      <c r="R137" s="42"/>
    </row>
    <row r="138" spans="1:18" s="73" customFormat="1" ht="24" customHeight="1">
      <c r="A138" s="294"/>
      <c r="B138" s="294"/>
      <c r="C138" s="294"/>
      <c r="D138" s="294"/>
      <c r="E138" s="302"/>
      <c r="F138" s="302"/>
      <c r="G138" s="294"/>
      <c r="H138" s="304"/>
      <c r="I138" s="312"/>
      <c r="J138" s="304"/>
      <c r="K138" s="74" t="s">
        <v>243</v>
      </c>
      <c r="L138" s="227" t="s">
        <v>203</v>
      </c>
      <c r="M138" s="220" t="s">
        <v>25</v>
      </c>
      <c r="N138" s="211">
        <v>0.60899999999999999</v>
      </c>
      <c r="O138" s="220">
        <v>1.621</v>
      </c>
      <c r="P138" s="29">
        <f t="shared" si="55"/>
        <v>1.1177546171400001</v>
      </c>
      <c r="Q138" s="302"/>
      <c r="R138" s="42"/>
    </row>
    <row r="139" spans="1:18" s="73" customFormat="1" ht="24" customHeight="1">
      <c r="A139" s="295"/>
      <c r="B139" s="295"/>
      <c r="C139" s="295"/>
      <c r="D139" s="295"/>
      <c r="E139" s="292"/>
      <c r="F139" s="292"/>
      <c r="G139" s="295"/>
      <c r="H139" s="305"/>
      <c r="I139" s="307"/>
      <c r="J139" s="305"/>
      <c r="K139" s="213" t="s">
        <v>180</v>
      </c>
      <c r="L139" s="227" t="s">
        <v>167</v>
      </c>
      <c r="M139" s="211" t="s">
        <v>24</v>
      </c>
      <c r="N139" s="211">
        <v>9.4000000000000004E-3</v>
      </c>
      <c r="O139" s="220">
        <v>110</v>
      </c>
      <c r="P139" s="29">
        <f t="shared" si="55"/>
        <v>1.1707568400000001</v>
      </c>
      <c r="Q139" s="292"/>
      <c r="R139" s="42"/>
    </row>
    <row r="140" spans="1:18" s="73" customFormat="1" ht="40.5" customHeight="1">
      <c r="A140" s="220">
        <v>62</v>
      </c>
      <c r="B140" s="220" t="s">
        <v>373</v>
      </c>
      <c r="C140" s="157" t="s">
        <v>374</v>
      </c>
      <c r="D140" s="220" t="s">
        <v>27</v>
      </c>
      <c r="E140" s="29">
        <f>E141</f>
        <v>3.12</v>
      </c>
      <c r="F140" s="42">
        <f>H140+J140+P140</f>
        <v>0.90580800000000006</v>
      </c>
      <c r="G140" s="220">
        <v>0</v>
      </c>
      <c r="H140" s="29">
        <f>$Q$4*G140/1000</f>
        <v>0</v>
      </c>
      <c r="I140" s="220">
        <v>0</v>
      </c>
      <c r="J140" s="29">
        <f>$Q$5*I140/1000</f>
        <v>0</v>
      </c>
      <c r="K140" s="74" t="s">
        <v>345</v>
      </c>
      <c r="L140" s="227" t="s">
        <v>348</v>
      </c>
      <c r="M140" s="220" t="s">
        <v>25</v>
      </c>
      <c r="N140" s="50">
        <v>1</v>
      </c>
      <c r="O140" s="220">
        <v>0.8</v>
      </c>
      <c r="P140" s="29">
        <f t="shared" si="55"/>
        <v>0.90580800000000006</v>
      </c>
      <c r="Q140" s="42"/>
      <c r="R140" s="42"/>
    </row>
    <row r="141" spans="1:18" s="43" customFormat="1" ht="47.25" customHeight="1">
      <c r="A141" s="216">
        <v>63</v>
      </c>
      <c r="B141" s="208" t="s">
        <v>114</v>
      </c>
      <c r="C141" s="208" t="s">
        <v>115</v>
      </c>
      <c r="D141" s="208" t="s">
        <v>27</v>
      </c>
      <c r="E141" s="207">
        <f>2*1.2*1.3</f>
        <v>3.12</v>
      </c>
      <c r="F141" s="208">
        <f>H141+J141+P141</f>
        <v>1.600123449</v>
      </c>
      <c r="G141" s="208">
        <f>0.0988+6*0.0016</f>
        <v>0.1084</v>
      </c>
      <c r="H141" s="208">
        <f>$Q$4*G141/1000</f>
        <v>0.206164876</v>
      </c>
      <c r="I141" s="208">
        <f>0.0095+6*0.0023</f>
        <v>2.3300000000000001E-2</v>
      </c>
      <c r="J141" s="208">
        <f>$Q$5*I141/1000</f>
        <v>6.0421793000000001E-2</v>
      </c>
      <c r="K141" s="161" t="s">
        <v>111</v>
      </c>
      <c r="L141" s="215" t="s">
        <v>200</v>
      </c>
      <c r="M141" s="208" t="s">
        <v>26</v>
      </c>
      <c r="N141" s="207">
        <f>0.0204+6*0.0051</f>
        <v>5.1000000000000004E-2</v>
      </c>
      <c r="O141" s="208">
        <v>23</v>
      </c>
      <c r="P141" s="208">
        <f t="shared" ref="P141" si="56">N141*O141*1.13686</f>
        <v>1.33353678</v>
      </c>
      <c r="Q141" s="42"/>
      <c r="R141" s="42"/>
    </row>
    <row r="142" spans="1:18" s="73" customFormat="1" ht="24.75" customHeight="1">
      <c r="A142" s="293">
        <v>64</v>
      </c>
      <c r="B142" s="296" t="s">
        <v>382</v>
      </c>
      <c r="C142" s="293" t="s">
        <v>416</v>
      </c>
      <c r="D142" s="293" t="s">
        <v>25</v>
      </c>
      <c r="E142" s="303">
        <f>2*2*0.45</f>
        <v>1.8</v>
      </c>
      <c r="F142" s="291">
        <f>H142+J142+P142+P143</f>
        <v>17.4398938</v>
      </c>
      <c r="G142" s="293">
        <v>6.7</v>
      </c>
      <c r="H142" s="303">
        <f t="shared" ref="H142" si="57">$Q$4*G142/1000</f>
        <v>12.742663</v>
      </c>
      <c r="I142" s="293">
        <v>0.15</v>
      </c>
      <c r="J142" s="303">
        <f t="shared" ref="J142" si="58">$Q$5*I142/1000</f>
        <v>0.38898149999999998</v>
      </c>
      <c r="K142" s="74" t="s">
        <v>378</v>
      </c>
      <c r="L142" s="220" t="s">
        <v>167</v>
      </c>
      <c r="M142" s="220" t="s">
        <v>25</v>
      </c>
      <c r="N142" s="220">
        <v>1</v>
      </c>
      <c r="O142" s="42">
        <v>3</v>
      </c>
      <c r="P142" s="42">
        <f t="shared" ref="P142:P143" si="59">O142*N142*1.13226</f>
        <v>3.3967800000000001</v>
      </c>
      <c r="Q142" s="291"/>
      <c r="R142" s="42"/>
    </row>
    <row r="143" spans="1:18" s="73" customFormat="1" ht="24.75" customHeight="1">
      <c r="A143" s="295"/>
      <c r="B143" s="298"/>
      <c r="C143" s="295"/>
      <c r="D143" s="295"/>
      <c r="E143" s="305"/>
      <c r="F143" s="292"/>
      <c r="G143" s="295"/>
      <c r="H143" s="305"/>
      <c r="I143" s="295"/>
      <c r="J143" s="305"/>
      <c r="K143" s="74" t="s">
        <v>111</v>
      </c>
      <c r="L143" s="215" t="s">
        <v>200</v>
      </c>
      <c r="M143" s="220" t="s">
        <v>24</v>
      </c>
      <c r="N143" s="220">
        <v>3.5000000000000003E-2</v>
      </c>
      <c r="O143" s="42">
        <v>23</v>
      </c>
      <c r="P143" s="42">
        <f t="shared" si="59"/>
        <v>0.91146930000000004</v>
      </c>
      <c r="Q143" s="292"/>
      <c r="R143" s="42"/>
    </row>
    <row r="144" spans="1:18" s="43" customFormat="1" ht="47.25" customHeight="1">
      <c r="A144" s="215" t="s">
        <v>419</v>
      </c>
      <c r="B144" s="210" t="s">
        <v>28</v>
      </c>
      <c r="C144" s="210" t="s">
        <v>380</v>
      </c>
      <c r="D144" s="155" t="s">
        <v>27</v>
      </c>
      <c r="E144" s="159">
        <f>E142</f>
        <v>1.8</v>
      </c>
      <c r="F144" s="154">
        <f>H144+J144+P144</f>
        <v>0.57292356</v>
      </c>
      <c r="G144" s="155"/>
      <c r="H144" s="29">
        <f t="shared" ref="H144" si="60">$Q$4*G144/1000</f>
        <v>0</v>
      </c>
      <c r="I144" s="50"/>
      <c r="J144" s="29">
        <f t="shared" ref="J144" si="61">$Q$5*I144/1000</f>
        <v>0</v>
      </c>
      <c r="K144" s="156" t="s">
        <v>384</v>
      </c>
      <c r="L144" s="227" t="s">
        <v>379</v>
      </c>
      <c r="M144" s="155" t="s">
        <v>27</v>
      </c>
      <c r="N144" s="155">
        <v>1</v>
      </c>
      <c r="O144" s="155">
        <v>0.50600000000000001</v>
      </c>
      <c r="P144" s="42">
        <f t="shared" ref="P144" si="62">N144*O144*1.13226</f>
        <v>0.57292356</v>
      </c>
      <c r="Q144" s="42"/>
      <c r="R144" s="42"/>
    </row>
    <row r="145" spans="1:19" s="163" customFormat="1" ht="17.25" customHeight="1">
      <c r="A145" s="335">
        <v>66</v>
      </c>
      <c r="B145" s="291" t="s">
        <v>316</v>
      </c>
      <c r="C145" s="291" t="s">
        <v>433</v>
      </c>
      <c r="D145" s="291" t="s">
        <v>88</v>
      </c>
      <c r="E145" s="306">
        <f>2*4*1.2</f>
        <v>9.6</v>
      </c>
      <c r="F145" s="291">
        <f>H145+J145+P147+P145+P146</f>
        <v>9.7340268995799999</v>
      </c>
      <c r="G145" s="291">
        <v>0.74</v>
      </c>
      <c r="H145" s="291">
        <f>$Q$4*G145/1000</f>
        <v>1.4073986000000001</v>
      </c>
      <c r="I145" s="291">
        <v>5.8999999999999997E-2</v>
      </c>
      <c r="J145" s="291">
        <f>$Q$5*I145/1000</f>
        <v>0.15299939000000001</v>
      </c>
      <c r="K145" s="161" t="s">
        <v>317</v>
      </c>
      <c r="L145" s="215" t="s">
        <v>422</v>
      </c>
      <c r="M145" s="208" t="s">
        <v>88</v>
      </c>
      <c r="N145" s="207">
        <v>1</v>
      </c>
      <c r="O145" s="208">
        <v>5.75</v>
      </c>
      <c r="P145" s="208">
        <f t="shared" ref="P145:P147" si="63">N145*O145*1.13686</f>
        <v>6.5369450000000002</v>
      </c>
      <c r="Q145" s="291"/>
      <c r="R145" s="42"/>
    </row>
    <row r="146" spans="1:19" s="163" customFormat="1" ht="17.25" customHeight="1">
      <c r="A146" s="336"/>
      <c r="B146" s="302"/>
      <c r="C146" s="302"/>
      <c r="D146" s="302"/>
      <c r="E146" s="312"/>
      <c r="F146" s="302"/>
      <c r="G146" s="302"/>
      <c r="H146" s="302"/>
      <c r="I146" s="302"/>
      <c r="J146" s="302"/>
      <c r="K146" s="74" t="s">
        <v>262</v>
      </c>
      <c r="L146" s="215" t="s">
        <v>200</v>
      </c>
      <c r="M146" s="208" t="s">
        <v>26</v>
      </c>
      <c r="N146" s="220">
        <v>5.9999999999999995E-4</v>
      </c>
      <c r="O146" s="42">
        <v>23</v>
      </c>
      <c r="P146" s="208">
        <f t="shared" si="63"/>
        <v>1.5688667999999996E-2</v>
      </c>
      <c r="Q146" s="302"/>
      <c r="R146" s="42"/>
    </row>
    <row r="147" spans="1:19" s="43" customFormat="1" ht="17.25" customHeight="1">
      <c r="A147" s="337"/>
      <c r="B147" s="292"/>
      <c r="C147" s="292"/>
      <c r="D147" s="292"/>
      <c r="E147" s="307"/>
      <c r="F147" s="292"/>
      <c r="G147" s="292"/>
      <c r="H147" s="292"/>
      <c r="I147" s="292"/>
      <c r="J147" s="292"/>
      <c r="K147" s="161" t="s">
        <v>636</v>
      </c>
      <c r="L147" s="215" t="s">
        <v>329</v>
      </c>
      <c r="M147" s="208" t="s">
        <v>26</v>
      </c>
      <c r="N147" s="208">
        <v>5.8999999999999997E-2</v>
      </c>
      <c r="O147" s="211">
        <v>24.167000000000002</v>
      </c>
      <c r="P147" s="208">
        <f t="shared" si="63"/>
        <v>1.62099524158</v>
      </c>
      <c r="Q147" s="292"/>
      <c r="R147" s="42"/>
    </row>
    <row r="148" spans="1:19" s="34" customFormat="1" ht="23.25" customHeight="1">
      <c r="A148" s="48"/>
      <c r="B148" s="308" t="s">
        <v>23</v>
      </c>
      <c r="C148" s="309"/>
      <c r="D148" s="227"/>
      <c r="E148" s="50"/>
      <c r="F148" s="42"/>
      <c r="G148" s="28"/>
      <c r="H148" s="29"/>
      <c r="I148" s="28"/>
      <c r="J148" s="29"/>
      <c r="K148" s="28"/>
      <c r="L148" s="215"/>
      <c r="M148" s="28"/>
      <c r="N148" s="28"/>
      <c r="O148" s="28"/>
      <c r="P148" s="208"/>
      <c r="Q148" s="51"/>
      <c r="R148" s="32"/>
      <c r="S148" s="33"/>
    </row>
    <row r="149" spans="1:19" s="152" customFormat="1" ht="40.5" customHeight="1">
      <c r="A149" s="143"/>
      <c r="B149" s="30"/>
      <c r="C149" s="144" t="s">
        <v>434</v>
      </c>
      <c r="D149" s="30"/>
      <c r="E149" s="145"/>
      <c r="F149" s="146"/>
      <c r="G149" s="146"/>
      <c r="H149" s="146"/>
      <c r="I149" s="147"/>
      <c r="J149" s="147"/>
      <c r="K149" s="148"/>
      <c r="L149" s="149"/>
      <c r="M149" s="147"/>
      <c r="N149" s="147"/>
      <c r="O149" s="150"/>
      <c r="P149" s="147"/>
      <c r="Q149" s="147"/>
      <c r="R149" s="151"/>
    </row>
    <row r="150" spans="1:19" s="73" customFormat="1" ht="15" customHeight="1">
      <c r="A150" s="293">
        <v>67</v>
      </c>
      <c r="B150" s="293" t="s">
        <v>259</v>
      </c>
      <c r="C150" s="293" t="s">
        <v>417</v>
      </c>
      <c r="D150" s="293" t="s">
        <v>24</v>
      </c>
      <c r="E150" s="319">
        <v>30</v>
      </c>
      <c r="F150" s="291">
        <f>H150+J150+P150+P151+P152+P153</f>
        <v>26.69090133888</v>
      </c>
      <c r="G150" s="293">
        <v>1.74</v>
      </c>
      <c r="H150" s="303">
        <f>$Q$4*G150/1000</f>
        <v>3.3092886000000004</v>
      </c>
      <c r="I150" s="293">
        <v>0.69</v>
      </c>
      <c r="J150" s="303">
        <f>$Q$5*I150/1000</f>
        <v>1.7893148999999999</v>
      </c>
      <c r="K150" s="74" t="s">
        <v>244</v>
      </c>
      <c r="L150" s="227" t="s">
        <v>326</v>
      </c>
      <c r="M150" s="220" t="s">
        <v>24</v>
      </c>
      <c r="N150" s="220">
        <v>0.71</v>
      </c>
      <c r="O150" s="220">
        <v>22.331</v>
      </c>
      <c r="P150" s="29">
        <f t="shared" ref="P150:P158" si="64">O150*N150*1.13226</f>
        <v>17.9519936226</v>
      </c>
      <c r="Q150" s="291"/>
      <c r="R150" s="42"/>
    </row>
    <row r="151" spans="1:19" s="73" customFormat="1" ht="15" customHeight="1">
      <c r="A151" s="294"/>
      <c r="B151" s="294"/>
      <c r="C151" s="294"/>
      <c r="D151" s="294"/>
      <c r="E151" s="321"/>
      <c r="F151" s="302"/>
      <c r="G151" s="294"/>
      <c r="H151" s="304"/>
      <c r="I151" s="294"/>
      <c r="J151" s="304"/>
      <c r="K151" s="74" t="s">
        <v>241</v>
      </c>
      <c r="L151" s="227" t="s">
        <v>327</v>
      </c>
      <c r="M151" s="220" t="s">
        <v>24</v>
      </c>
      <c r="N151" s="220">
        <v>0.44</v>
      </c>
      <c r="O151" s="220">
        <v>1.4</v>
      </c>
      <c r="P151" s="29">
        <f t="shared" si="64"/>
        <v>0.69747216000000001</v>
      </c>
      <c r="Q151" s="302"/>
      <c r="R151" s="42"/>
    </row>
    <row r="152" spans="1:19" s="73" customFormat="1" ht="15" customHeight="1">
      <c r="A152" s="294"/>
      <c r="B152" s="294"/>
      <c r="C152" s="294"/>
      <c r="D152" s="294"/>
      <c r="E152" s="321"/>
      <c r="F152" s="302"/>
      <c r="G152" s="294"/>
      <c r="H152" s="304"/>
      <c r="I152" s="294"/>
      <c r="J152" s="304"/>
      <c r="K152" s="74" t="s">
        <v>242</v>
      </c>
      <c r="L152" s="227" t="s">
        <v>167</v>
      </c>
      <c r="M152" s="220" t="s">
        <v>24</v>
      </c>
      <c r="N152" s="220">
        <v>1.01E-2</v>
      </c>
      <c r="O152" s="220">
        <v>110</v>
      </c>
      <c r="P152" s="29">
        <f t="shared" si="64"/>
        <v>1.2579408599999999</v>
      </c>
      <c r="Q152" s="302"/>
      <c r="R152" s="42"/>
    </row>
    <row r="153" spans="1:19" s="73" customFormat="1" ht="15" customHeight="1">
      <c r="A153" s="295"/>
      <c r="B153" s="295"/>
      <c r="C153" s="295"/>
      <c r="D153" s="295"/>
      <c r="E153" s="320"/>
      <c r="F153" s="292"/>
      <c r="G153" s="295"/>
      <c r="H153" s="305"/>
      <c r="I153" s="295"/>
      <c r="J153" s="305"/>
      <c r="K153" s="74" t="s">
        <v>243</v>
      </c>
      <c r="L153" s="227" t="s">
        <v>203</v>
      </c>
      <c r="M153" s="220" t="s">
        <v>25</v>
      </c>
      <c r="N153" s="220">
        <v>0.91800000000000004</v>
      </c>
      <c r="O153" s="220">
        <v>1.621</v>
      </c>
      <c r="P153" s="29">
        <f t="shared" si="64"/>
        <v>1.6848911962800002</v>
      </c>
      <c r="Q153" s="292"/>
      <c r="R153" s="42"/>
    </row>
    <row r="154" spans="1:19" s="73" customFormat="1" ht="18" customHeight="1">
      <c r="A154" s="293">
        <v>68</v>
      </c>
      <c r="B154" s="293" t="s">
        <v>371</v>
      </c>
      <c r="C154" s="293" t="s">
        <v>372</v>
      </c>
      <c r="D154" s="293" t="s">
        <v>24</v>
      </c>
      <c r="E154" s="291">
        <f>E159*0.08</f>
        <v>3.464</v>
      </c>
      <c r="F154" s="291">
        <f>H154+J154+P154+P155+P156+P157</f>
        <v>36.923811608440005</v>
      </c>
      <c r="G154" s="293">
        <v>1.74</v>
      </c>
      <c r="H154" s="303">
        <f>$Q$4*G154/1000</f>
        <v>3.3092886000000004</v>
      </c>
      <c r="I154" s="306">
        <v>1</v>
      </c>
      <c r="J154" s="303">
        <f>$Q$5*I154/1000</f>
        <v>2.59321</v>
      </c>
      <c r="K154" s="74" t="s">
        <v>248</v>
      </c>
      <c r="L154" s="227" t="s">
        <v>329</v>
      </c>
      <c r="M154" s="220" t="s">
        <v>24</v>
      </c>
      <c r="N154" s="211">
        <v>1.0149999999999999</v>
      </c>
      <c r="O154" s="211">
        <v>24.167000000000002</v>
      </c>
      <c r="P154" s="29">
        <f t="shared" si="64"/>
        <v>27.7737773313</v>
      </c>
      <c r="Q154" s="291"/>
      <c r="R154" s="42"/>
    </row>
    <row r="155" spans="1:19" s="73" customFormat="1" ht="18" customHeight="1">
      <c r="A155" s="294"/>
      <c r="B155" s="294"/>
      <c r="C155" s="294"/>
      <c r="D155" s="294"/>
      <c r="E155" s="302"/>
      <c r="F155" s="302"/>
      <c r="G155" s="294"/>
      <c r="H155" s="304"/>
      <c r="I155" s="312"/>
      <c r="J155" s="304"/>
      <c r="K155" s="74" t="s">
        <v>242</v>
      </c>
      <c r="L155" s="227" t="s">
        <v>167</v>
      </c>
      <c r="M155" s="220" t="s">
        <v>24</v>
      </c>
      <c r="N155" s="211">
        <v>7.7000000000000002E-3</v>
      </c>
      <c r="O155" s="220">
        <v>110</v>
      </c>
      <c r="P155" s="29">
        <f t="shared" si="64"/>
        <v>0.95902421999999998</v>
      </c>
      <c r="Q155" s="302"/>
      <c r="R155" s="42"/>
    </row>
    <row r="156" spans="1:19" s="73" customFormat="1" ht="18" customHeight="1">
      <c r="A156" s="294"/>
      <c r="B156" s="294"/>
      <c r="C156" s="294"/>
      <c r="D156" s="294"/>
      <c r="E156" s="302"/>
      <c r="F156" s="302"/>
      <c r="G156" s="294"/>
      <c r="H156" s="304"/>
      <c r="I156" s="312"/>
      <c r="J156" s="304"/>
      <c r="K156" s="74" t="s">
        <v>243</v>
      </c>
      <c r="L156" s="227" t="s">
        <v>203</v>
      </c>
      <c r="M156" s="220" t="s">
        <v>25</v>
      </c>
      <c r="N156" s="211">
        <v>0.60899999999999999</v>
      </c>
      <c r="O156" s="220">
        <v>1.621</v>
      </c>
      <c r="P156" s="29">
        <f t="shared" si="64"/>
        <v>1.1177546171400001</v>
      </c>
      <c r="Q156" s="302"/>
      <c r="R156" s="42"/>
    </row>
    <row r="157" spans="1:19" s="73" customFormat="1" ht="18" customHeight="1">
      <c r="A157" s="295"/>
      <c r="B157" s="295"/>
      <c r="C157" s="295"/>
      <c r="D157" s="295"/>
      <c r="E157" s="292"/>
      <c r="F157" s="292"/>
      <c r="G157" s="295"/>
      <c r="H157" s="305"/>
      <c r="I157" s="307"/>
      <c r="J157" s="305"/>
      <c r="K157" s="213" t="s">
        <v>180</v>
      </c>
      <c r="L157" s="227" t="s">
        <v>167</v>
      </c>
      <c r="M157" s="211" t="s">
        <v>24</v>
      </c>
      <c r="N157" s="211">
        <v>9.4000000000000004E-3</v>
      </c>
      <c r="O157" s="220">
        <v>110</v>
      </c>
      <c r="P157" s="29">
        <f t="shared" si="64"/>
        <v>1.1707568400000001</v>
      </c>
      <c r="Q157" s="292"/>
      <c r="R157" s="42"/>
    </row>
    <row r="158" spans="1:19" s="73" customFormat="1" ht="40.5" customHeight="1">
      <c r="A158" s="220">
        <v>69</v>
      </c>
      <c r="B158" s="220" t="s">
        <v>373</v>
      </c>
      <c r="C158" s="157" t="s">
        <v>374</v>
      </c>
      <c r="D158" s="220" t="s">
        <v>27</v>
      </c>
      <c r="E158" s="29">
        <f>E159</f>
        <v>43.3</v>
      </c>
      <c r="F158" s="42">
        <f>H158+J158+P158</f>
        <v>0.90580800000000006</v>
      </c>
      <c r="G158" s="220">
        <v>0</v>
      </c>
      <c r="H158" s="29">
        <f>$Q$4*G158/1000</f>
        <v>0</v>
      </c>
      <c r="I158" s="220">
        <v>0</v>
      </c>
      <c r="J158" s="29">
        <f>$Q$5*I158/1000</f>
        <v>0</v>
      </c>
      <c r="K158" s="74" t="s">
        <v>345</v>
      </c>
      <c r="L158" s="227" t="s">
        <v>348</v>
      </c>
      <c r="M158" s="220" t="s">
        <v>25</v>
      </c>
      <c r="N158" s="50">
        <v>1</v>
      </c>
      <c r="O158" s="220">
        <v>0.8</v>
      </c>
      <c r="P158" s="29">
        <f t="shared" si="64"/>
        <v>0.90580800000000006</v>
      </c>
      <c r="Q158" s="42"/>
      <c r="R158" s="42"/>
    </row>
    <row r="159" spans="1:19" s="43" customFormat="1" ht="54.75" customHeight="1">
      <c r="A159" s="216">
        <v>70</v>
      </c>
      <c r="B159" s="208" t="s">
        <v>114</v>
      </c>
      <c r="C159" s="208" t="s">
        <v>115</v>
      </c>
      <c r="D159" s="208" t="s">
        <v>27</v>
      </c>
      <c r="E159" s="207">
        <f>43.3</f>
        <v>43.3</v>
      </c>
      <c r="F159" s="208">
        <f>H159+J159+P159</f>
        <v>1.600123449</v>
      </c>
      <c r="G159" s="208">
        <f>0.0988+6*0.0016</f>
        <v>0.1084</v>
      </c>
      <c r="H159" s="208">
        <f>$Q$4*G159/1000</f>
        <v>0.206164876</v>
      </c>
      <c r="I159" s="208">
        <f>0.0095+6*0.0023</f>
        <v>2.3300000000000001E-2</v>
      </c>
      <c r="J159" s="208">
        <f>$Q$5*I159/1000</f>
        <v>6.0421793000000001E-2</v>
      </c>
      <c r="K159" s="161" t="s">
        <v>111</v>
      </c>
      <c r="L159" s="215" t="s">
        <v>200</v>
      </c>
      <c r="M159" s="208" t="s">
        <v>26</v>
      </c>
      <c r="N159" s="207">
        <f>0.0204+6*0.0051</f>
        <v>5.1000000000000004E-2</v>
      </c>
      <c r="O159" s="208">
        <v>23</v>
      </c>
      <c r="P159" s="208">
        <f t="shared" ref="P159" si="65">N159*O159*1.13686</f>
        <v>1.33353678</v>
      </c>
      <c r="Q159" s="42"/>
      <c r="R159" s="42"/>
    </row>
    <row r="160" spans="1:19" s="73" customFormat="1" ht="24" customHeight="1">
      <c r="A160" s="360" t="s">
        <v>421</v>
      </c>
      <c r="B160" s="360" t="s">
        <v>436</v>
      </c>
      <c r="C160" s="332" t="s">
        <v>437</v>
      </c>
      <c r="D160" s="332" t="s">
        <v>25</v>
      </c>
      <c r="E160" s="332">
        <v>32.6</v>
      </c>
      <c r="F160" s="291">
        <f>H160+J160+P160+P161</f>
        <v>8.3604584600000003</v>
      </c>
      <c r="G160" s="293">
        <f>215/100</f>
        <v>2.15</v>
      </c>
      <c r="H160" s="303">
        <f>$Q$4*G160/1000</f>
        <v>4.0890635</v>
      </c>
      <c r="I160" s="293">
        <f>3.6/100</f>
        <v>3.6000000000000004E-2</v>
      </c>
      <c r="J160" s="303">
        <f t="shared" ref="J160" si="66">$Q$5*I160/1000</f>
        <v>9.3355560000000018E-2</v>
      </c>
      <c r="K160" s="74" t="s">
        <v>435</v>
      </c>
      <c r="L160" s="220" t="s">
        <v>167</v>
      </c>
      <c r="M160" s="220" t="s">
        <v>27</v>
      </c>
      <c r="N160" s="220">
        <v>1</v>
      </c>
      <c r="O160" s="42">
        <v>3</v>
      </c>
      <c r="P160" s="42">
        <f>N160*O160*1.13226</f>
        <v>3.3967800000000001</v>
      </c>
      <c r="Q160" s="291"/>
      <c r="R160" s="42"/>
    </row>
    <row r="161" spans="1:19" s="73" customFormat="1" ht="24" customHeight="1">
      <c r="A161" s="360"/>
      <c r="B161" s="360"/>
      <c r="C161" s="332"/>
      <c r="D161" s="332"/>
      <c r="E161" s="332"/>
      <c r="F161" s="302"/>
      <c r="G161" s="295"/>
      <c r="H161" s="305"/>
      <c r="I161" s="295"/>
      <c r="J161" s="305"/>
      <c r="K161" s="74" t="s">
        <v>262</v>
      </c>
      <c r="L161" s="215" t="s">
        <v>200</v>
      </c>
      <c r="M161" s="220" t="s">
        <v>26</v>
      </c>
      <c r="N161" s="220">
        <f>3/100</f>
        <v>0.03</v>
      </c>
      <c r="O161" s="42">
        <v>23</v>
      </c>
      <c r="P161" s="42">
        <f>N161*O161*1.13226</f>
        <v>0.78125939999999994</v>
      </c>
      <c r="Q161" s="302"/>
      <c r="R161" s="42"/>
    </row>
    <row r="162" spans="1:19" s="73" customFormat="1" ht="24.75" customHeight="1">
      <c r="A162" s="293">
        <v>72</v>
      </c>
      <c r="B162" s="296" t="s">
        <v>382</v>
      </c>
      <c r="C162" s="293" t="s">
        <v>416</v>
      </c>
      <c r="D162" s="293" t="s">
        <v>25</v>
      </c>
      <c r="E162" s="303">
        <f>(2.3+1.68)</f>
        <v>3.9799999999999995</v>
      </c>
      <c r="F162" s="291">
        <f>H162+J162+P162+P163</f>
        <v>17.4398938</v>
      </c>
      <c r="G162" s="293">
        <v>6.7</v>
      </c>
      <c r="H162" s="303">
        <f t="shared" ref="H162" si="67">$Q$4*G162/1000</f>
        <v>12.742663</v>
      </c>
      <c r="I162" s="293">
        <v>0.15</v>
      </c>
      <c r="J162" s="303">
        <f t="shared" ref="J162" si="68">$Q$5*I162/1000</f>
        <v>0.38898149999999998</v>
      </c>
      <c r="K162" s="74" t="s">
        <v>378</v>
      </c>
      <c r="L162" s="220" t="s">
        <v>167</v>
      </c>
      <c r="M162" s="220" t="s">
        <v>25</v>
      </c>
      <c r="N162" s="220">
        <v>1</v>
      </c>
      <c r="O162" s="42">
        <v>3</v>
      </c>
      <c r="P162" s="42">
        <f t="shared" ref="P162:P163" si="69">O162*N162*1.13226</f>
        <v>3.3967800000000001</v>
      </c>
      <c r="Q162" s="291"/>
      <c r="R162" s="42"/>
    </row>
    <row r="163" spans="1:19" s="73" customFormat="1" ht="24.75" customHeight="1">
      <c r="A163" s="295"/>
      <c r="B163" s="298"/>
      <c r="C163" s="295"/>
      <c r="D163" s="295"/>
      <c r="E163" s="305"/>
      <c r="F163" s="292"/>
      <c r="G163" s="295"/>
      <c r="H163" s="305"/>
      <c r="I163" s="295"/>
      <c r="J163" s="305"/>
      <c r="K163" s="74" t="s">
        <v>111</v>
      </c>
      <c r="L163" s="215" t="s">
        <v>200</v>
      </c>
      <c r="M163" s="220" t="s">
        <v>24</v>
      </c>
      <c r="N163" s="220">
        <v>3.5000000000000003E-2</v>
      </c>
      <c r="O163" s="42">
        <v>23</v>
      </c>
      <c r="P163" s="42">
        <f t="shared" si="69"/>
        <v>0.91146930000000004</v>
      </c>
      <c r="Q163" s="292"/>
      <c r="R163" s="42"/>
    </row>
    <row r="164" spans="1:19" s="43" customFormat="1" ht="47.25" customHeight="1">
      <c r="A164" s="215" t="s">
        <v>443</v>
      </c>
      <c r="B164" s="210" t="s">
        <v>28</v>
      </c>
      <c r="C164" s="210" t="s">
        <v>380</v>
      </c>
      <c r="D164" s="155" t="s">
        <v>27</v>
      </c>
      <c r="E164" s="159">
        <f>E162</f>
        <v>3.9799999999999995</v>
      </c>
      <c r="F164" s="154">
        <f>H164+J164+P164</f>
        <v>0.57292356</v>
      </c>
      <c r="G164" s="155"/>
      <c r="H164" s="29">
        <f t="shared" ref="H164" si="70">$Q$4*G164/1000</f>
        <v>0</v>
      </c>
      <c r="I164" s="50"/>
      <c r="J164" s="29">
        <f t="shared" ref="J164" si="71">$Q$5*I164/1000</f>
        <v>0</v>
      </c>
      <c r="K164" s="156" t="s">
        <v>384</v>
      </c>
      <c r="L164" s="227" t="s">
        <v>379</v>
      </c>
      <c r="M164" s="155" t="s">
        <v>27</v>
      </c>
      <c r="N164" s="155">
        <v>1</v>
      </c>
      <c r="O164" s="155">
        <v>0.50600000000000001</v>
      </c>
      <c r="P164" s="42">
        <f t="shared" ref="P164" si="72">N164*O164*1.13226</f>
        <v>0.57292356</v>
      </c>
      <c r="Q164" s="42"/>
      <c r="R164" s="42"/>
    </row>
    <row r="165" spans="1:19" s="163" customFormat="1" ht="21.75" customHeight="1">
      <c r="A165" s="335">
        <v>74</v>
      </c>
      <c r="B165" s="291" t="s">
        <v>316</v>
      </c>
      <c r="C165" s="291" t="s">
        <v>415</v>
      </c>
      <c r="D165" s="291" t="s">
        <v>88</v>
      </c>
      <c r="E165" s="306">
        <f>39.6</f>
        <v>39.6</v>
      </c>
      <c r="F165" s="291">
        <f>H165+J165+P167+P165+P166</f>
        <v>9.7340268995799999</v>
      </c>
      <c r="G165" s="291">
        <v>0.74</v>
      </c>
      <c r="H165" s="291">
        <f>$Q$4*G165/1000</f>
        <v>1.4073986000000001</v>
      </c>
      <c r="I165" s="291">
        <v>5.8999999999999997E-2</v>
      </c>
      <c r="J165" s="291">
        <f>$Q$5*I165/1000</f>
        <v>0.15299939000000001</v>
      </c>
      <c r="K165" s="161" t="s">
        <v>317</v>
      </c>
      <c r="L165" s="215" t="s">
        <v>422</v>
      </c>
      <c r="M165" s="208" t="s">
        <v>88</v>
      </c>
      <c r="N165" s="207">
        <v>1</v>
      </c>
      <c r="O165" s="208">
        <v>5.75</v>
      </c>
      <c r="P165" s="208">
        <f t="shared" ref="P165:P167" si="73">N165*O165*1.13686</f>
        <v>6.5369450000000002</v>
      </c>
      <c r="Q165" s="291"/>
      <c r="R165" s="42"/>
    </row>
    <row r="166" spans="1:19" s="163" customFormat="1" ht="21.75" customHeight="1">
      <c r="A166" s="336"/>
      <c r="B166" s="302"/>
      <c r="C166" s="302"/>
      <c r="D166" s="302"/>
      <c r="E166" s="312"/>
      <c r="F166" s="302"/>
      <c r="G166" s="302"/>
      <c r="H166" s="302"/>
      <c r="I166" s="302"/>
      <c r="J166" s="302"/>
      <c r="K166" s="74" t="s">
        <v>262</v>
      </c>
      <c r="L166" s="215" t="s">
        <v>200</v>
      </c>
      <c r="M166" s="208" t="s">
        <v>26</v>
      </c>
      <c r="N166" s="220">
        <v>5.9999999999999995E-4</v>
      </c>
      <c r="O166" s="42">
        <v>23</v>
      </c>
      <c r="P166" s="208">
        <f t="shared" si="73"/>
        <v>1.5688667999999996E-2</v>
      </c>
      <c r="Q166" s="302"/>
      <c r="R166" s="42"/>
    </row>
    <row r="167" spans="1:19" s="43" customFormat="1" ht="21.75" customHeight="1">
      <c r="A167" s="337"/>
      <c r="B167" s="292"/>
      <c r="C167" s="292"/>
      <c r="D167" s="292"/>
      <c r="E167" s="307"/>
      <c r="F167" s="292"/>
      <c r="G167" s="292"/>
      <c r="H167" s="292"/>
      <c r="I167" s="292"/>
      <c r="J167" s="292"/>
      <c r="K167" s="161" t="s">
        <v>636</v>
      </c>
      <c r="L167" s="215" t="s">
        <v>329</v>
      </c>
      <c r="M167" s="208" t="s">
        <v>26</v>
      </c>
      <c r="N167" s="208">
        <v>5.8999999999999997E-2</v>
      </c>
      <c r="O167" s="211">
        <v>24.167000000000002</v>
      </c>
      <c r="P167" s="208">
        <f t="shared" si="73"/>
        <v>1.62099524158</v>
      </c>
      <c r="Q167" s="292"/>
      <c r="R167" s="42"/>
    </row>
    <row r="168" spans="1:19" s="73" customFormat="1" ht="30.75" customHeight="1">
      <c r="A168" s="210">
        <v>75</v>
      </c>
      <c r="B168" s="215" t="s">
        <v>271</v>
      </c>
      <c r="C168" s="210" t="s">
        <v>314</v>
      </c>
      <c r="D168" s="210" t="s">
        <v>88</v>
      </c>
      <c r="E168" s="219">
        <f>30</f>
        <v>30</v>
      </c>
      <c r="F168" s="42">
        <f>H168+J168+P168</f>
        <v>6.2417982399999996</v>
      </c>
      <c r="G168" s="208">
        <f>3.6/100</f>
        <v>3.6000000000000004E-2</v>
      </c>
      <c r="H168" s="29">
        <f>$Q$4*G168/1000</f>
        <v>6.8468040000000022E-2</v>
      </c>
      <c r="I168" s="208">
        <f>142/100</f>
        <v>1.42</v>
      </c>
      <c r="J168" s="42">
        <f>$Q$5*I168/1000</f>
        <v>3.6823581999999995</v>
      </c>
      <c r="K168" s="74" t="s">
        <v>315</v>
      </c>
      <c r="L168" s="227" t="s">
        <v>167</v>
      </c>
      <c r="M168" s="210" t="s">
        <v>88</v>
      </c>
      <c r="N168" s="220">
        <v>1</v>
      </c>
      <c r="O168" s="42">
        <v>2.2000000000000002</v>
      </c>
      <c r="P168" s="42">
        <f>O168*N168*1.13226</f>
        <v>2.4909720000000002</v>
      </c>
      <c r="Q168" s="42"/>
      <c r="R168" s="42"/>
    </row>
    <row r="169" spans="1:19" s="34" customFormat="1" ht="23.25" customHeight="1">
      <c r="A169" s="48"/>
      <c r="B169" s="308" t="s">
        <v>23</v>
      </c>
      <c r="C169" s="309"/>
      <c r="D169" s="227"/>
      <c r="E169" s="50"/>
      <c r="F169" s="42"/>
      <c r="G169" s="28"/>
      <c r="H169" s="29"/>
      <c r="I169" s="28"/>
      <c r="J169" s="29"/>
      <c r="K169" s="28"/>
      <c r="L169" s="215"/>
      <c r="M169" s="28"/>
      <c r="N169" s="28"/>
      <c r="O169" s="28"/>
      <c r="P169" s="208"/>
      <c r="Q169" s="51"/>
      <c r="R169" s="32"/>
      <c r="S169" s="33"/>
    </row>
    <row r="170" spans="1:19" s="57" customFormat="1" ht="23.25" customHeight="1">
      <c r="A170" s="224"/>
      <c r="B170" s="52"/>
      <c r="C170" s="52" t="s">
        <v>30</v>
      </c>
      <c r="D170" s="52"/>
      <c r="E170" s="53"/>
      <c r="F170" s="52"/>
      <c r="G170" s="52"/>
      <c r="H170" s="52"/>
      <c r="I170" s="54"/>
      <c r="J170" s="52"/>
      <c r="K170" s="55"/>
      <c r="L170" s="56"/>
      <c r="M170" s="52"/>
      <c r="N170" s="52"/>
      <c r="O170" s="52"/>
      <c r="P170" s="54"/>
      <c r="Q170" s="51"/>
      <c r="R170" s="54"/>
    </row>
    <row r="171" spans="1:19" s="57" customFormat="1" ht="23.25" customHeight="1">
      <c r="A171" s="224"/>
      <c r="B171" s="367" t="s">
        <v>31</v>
      </c>
      <c r="C171" s="368"/>
      <c r="D171" s="369"/>
      <c r="E171" s="58"/>
      <c r="F171" s="224"/>
      <c r="G171" s="224"/>
      <c r="H171" s="224"/>
      <c r="I171" s="59"/>
      <c r="J171" s="224"/>
      <c r="K171" s="60"/>
      <c r="L171" s="61"/>
      <c r="M171" s="224"/>
      <c r="N171" s="224"/>
      <c r="O171" s="224"/>
      <c r="P171" s="59"/>
      <c r="Q171" s="62"/>
      <c r="R171" s="59"/>
    </row>
    <row r="172" spans="1:19" s="57" customFormat="1" ht="23.25" customHeight="1">
      <c r="A172" s="224"/>
      <c r="B172" s="224"/>
      <c r="C172" s="224" t="s">
        <v>32</v>
      </c>
      <c r="D172" s="224"/>
      <c r="E172" s="58"/>
      <c r="F172" s="224"/>
      <c r="G172" s="224"/>
      <c r="H172" s="224"/>
      <c r="I172" s="59"/>
      <c r="J172" s="224"/>
      <c r="K172" s="60"/>
      <c r="L172" s="61"/>
      <c r="M172" s="224"/>
      <c r="N172" s="224"/>
      <c r="O172" s="224"/>
      <c r="P172" s="59"/>
      <c r="Q172" s="62"/>
      <c r="R172" s="59"/>
    </row>
    <row r="173" spans="1:19" s="57" customFormat="1" ht="23.25" customHeight="1">
      <c r="A173" s="224"/>
      <c r="B173" s="322" t="s">
        <v>33</v>
      </c>
      <c r="C173" s="322"/>
      <c r="D173" s="322"/>
      <c r="E173" s="58"/>
      <c r="F173" s="224"/>
      <c r="G173" s="224"/>
      <c r="H173" s="224"/>
      <c r="I173" s="59"/>
      <c r="J173" s="224"/>
      <c r="K173" s="60"/>
      <c r="L173" s="61"/>
      <c r="M173" s="224"/>
      <c r="N173" s="224"/>
      <c r="O173" s="224"/>
      <c r="P173" s="59"/>
      <c r="Q173" s="62"/>
      <c r="R173" s="59"/>
    </row>
    <row r="174" spans="1:19" s="57" customFormat="1" ht="23.25" customHeight="1">
      <c r="A174" s="224"/>
      <c r="B174" s="52"/>
      <c r="C174" s="52" t="s">
        <v>32</v>
      </c>
      <c r="D174" s="52"/>
      <c r="E174" s="53"/>
      <c r="F174" s="52"/>
      <c r="G174" s="52"/>
      <c r="H174" s="52"/>
      <c r="I174" s="54"/>
      <c r="J174" s="52"/>
      <c r="K174" s="55"/>
      <c r="L174" s="56"/>
      <c r="M174" s="52"/>
      <c r="N174" s="52"/>
      <c r="O174" s="52"/>
      <c r="P174" s="54"/>
      <c r="Q174" s="63"/>
      <c r="R174" s="54"/>
    </row>
    <row r="178" spans="2:5" ht="14.25">
      <c r="B178" s="280" t="s">
        <v>125</v>
      </c>
      <c r="C178" s="280"/>
      <c r="D178" s="280"/>
      <c r="E178" s="223"/>
    </row>
  </sheetData>
  <mergeCells count="427">
    <mergeCell ref="B95:D95"/>
    <mergeCell ref="B107:D107"/>
    <mergeCell ref="B128:D128"/>
    <mergeCell ref="B171:D171"/>
    <mergeCell ref="B173:D173"/>
    <mergeCell ref="B178:D178"/>
    <mergeCell ref="B106:C106"/>
    <mergeCell ref="B127:C127"/>
    <mergeCell ref="B136:B139"/>
    <mergeCell ref="C136:C139"/>
    <mergeCell ref="D136:D139"/>
    <mergeCell ref="J68:J71"/>
    <mergeCell ref="Q68:Q71"/>
    <mergeCell ref="B74:C74"/>
    <mergeCell ref="B80:C80"/>
    <mergeCell ref="J82:J83"/>
    <mergeCell ref="Q82:Q83"/>
    <mergeCell ref="J90:J91"/>
    <mergeCell ref="Q90:Q91"/>
    <mergeCell ref="J84:J87"/>
    <mergeCell ref="Q84:Q87"/>
    <mergeCell ref="G90:G91"/>
    <mergeCell ref="H90:H91"/>
    <mergeCell ref="I90:I91"/>
    <mergeCell ref="G84:G87"/>
    <mergeCell ref="H84:H87"/>
    <mergeCell ref="I84:I87"/>
    <mergeCell ref="B75:D75"/>
    <mergeCell ref="B81:D81"/>
    <mergeCell ref="J92:J93"/>
    <mergeCell ref="Q92:Q93"/>
    <mergeCell ref="B94:C94"/>
    <mergeCell ref="B63:C63"/>
    <mergeCell ref="D51:D52"/>
    <mergeCell ref="B48:B49"/>
    <mergeCell ref="C48:C49"/>
    <mergeCell ref="D48:D49"/>
    <mergeCell ref="E48:E49"/>
    <mergeCell ref="G53:G54"/>
    <mergeCell ref="H53:H54"/>
    <mergeCell ref="I53:I54"/>
    <mergeCell ref="G58:G59"/>
    <mergeCell ref="H58:H59"/>
    <mergeCell ref="I58:I59"/>
    <mergeCell ref="G82:G83"/>
    <mergeCell ref="H82:H83"/>
    <mergeCell ref="I82:I83"/>
    <mergeCell ref="E51:E52"/>
    <mergeCell ref="F51:F52"/>
    <mergeCell ref="G51:G52"/>
    <mergeCell ref="H51:H52"/>
    <mergeCell ref="I51:I52"/>
    <mergeCell ref="F55:F57"/>
    <mergeCell ref="A51:A52"/>
    <mergeCell ref="B51:B52"/>
    <mergeCell ref="C51:C52"/>
    <mergeCell ref="A60:A62"/>
    <mergeCell ref="B60:B62"/>
    <mergeCell ref="C60:C62"/>
    <mergeCell ref="D60:D62"/>
    <mergeCell ref="F60:F62"/>
    <mergeCell ref="A55:A57"/>
    <mergeCell ref="B55:B57"/>
    <mergeCell ref="C55:C57"/>
    <mergeCell ref="D55:D57"/>
    <mergeCell ref="A53:A54"/>
    <mergeCell ref="B53:B54"/>
    <mergeCell ref="C53:C54"/>
    <mergeCell ref="D53:D54"/>
    <mergeCell ref="E53:E54"/>
    <mergeCell ref="F53:F54"/>
    <mergeCell ref="A58:A59"/>
    <mergeCell ref="B58:B59"/>
    <mergeCell ref="C58:C59"/>
    <mergeCell ref="D58:D59"/>
    <mergeCell ref="E58:E59"/>
    <mergeCell ref="F58:F59"/>
    <mergeCell ref="R7:R8"/>
    <mergeCell ref="K7:P7"/>
    <mergeCell ref="Q7:Q8"/>
    <mergeCell ref="D33:D37"/>
    <mergeCell ref="E33:E37"/>
    <mergeCell ref="C38:C42"/>
    <mergeCell ref="D38:D42"/>
    <mergeCell ref="F38:F42"/>
    <mergeCell ref="G38:G42"/>
    <mergeCell ref="H38:H42"/>
    <mergeCell ref="I38:I42"/>
    <mergeCell ref="J38:J42"/>
    <mergeCell ref="E38:E42"/>
    <mergeCell ref="Q33:Q37"/>
    <mergeCell ref="Q38:Q42"/>
    <mergeCell ref="C21:D21"/>
    <mergeCell ref="B11:D11"/>
    <mergeCell ref="B30:D30"/>
    <mergeCell ref="A2:R2"/>
    <mergeCell ref="L4:P4"/>
    <mergeCell ref="B5:F5"/>
    <mergeCell ref="G5:H5"/>
    <mergeCell ref="I5:J5"/>
    <mergeCell ref="L5:P5"/>
    <mergeCell ref="A3:R3"/>
    <mergeCell ref="B6:F6"/>
    <mergeCell ref="L6:P6"/>
    <mergeCell ref="I48:I49"/>
    <mergeCell ref="A7:A8"/>
    <mergeCell ref="B7:B8"/>
    <mergeCell ref="C7:C8"/>
    <mergeCell ref="D7:D8"/>
    <mergeCell ref="E7:E8"/>
    <mergeCell ref="F7:F8"/>
    <mergeCell ref="G7:H7"/>
    <mergeCell ref="I7:J7"/>
    <mergeCell ref="A38:A42"/>
    <mergeCell ref="B38:B42"/>
    <mergeCell ref="B20:C20"/>
    <mergeCell ref="A33:A37"/>
    <mergeCell ref="B33:B37"/>
    <mergeCell ref="C33:C37"/>
    <mergeCell ref="F33:F37"/>
    <mergeCell ref="G33:G37"/>
    <mergeCell ref="H33:H37"/>
    <mergeCell ref="I33:I37"/>
    <mergeCell ref="B10:C10"/>
    <mergeCell ref="B29:C29"/>
    <mergeCell ref="J33:J37"/>
    <mergeCell ref="A43:A46"/>
    <mergeCell ref="B43:B46"/>
    <mergeCell ref="C43:C46"/>
    <mergeCell ref="D43:D46"/>
    <mergeCell ref="E43:E46"/>
    <mergeCell ref="F43:F46"/>
    <mergeCell ref="G43:G46"/>
    <mergeCell ref="H43:H46"/>
    <mergeCell ref="I43:I46"/>
    <mergeCell ref="J43:J46"/>
    <mergeCell ref="A68:A71"/>
    <mergeCell ref="B68:B71"/>
    <mergeCell ref="C68:C71"/>
    <mergeCell ref="D68:D71"/>
    <mergeCell ref="E68:E71"/>
    <mergeCell ref="F68:F71"/>
    <mergeCell ref="G68:G71"/>
    <mergeCell ref="A48:A49"/>
    <mergeCell ref="F48:F49"/>
    <mergeCell ref="G48:G49"/>
    <mergeCell ref="H48:H49"/>
    <mergeCell ref="G55:G57"/>
    <mergeCell ref="H55:H57"/>
    <mergeCell ref="I55:I57"/>
    <mergeCell ref="E55:E57"/>
    <mergeCell ref="G60:G62"/>
    <mergeCell ref="Q43:Q46"/>
    <mergeCell ref="Q51:Q52"/>
    <mergeCell ref="Q60:Q62"/>
    <mergeCell ref="Q55:Q57"/>
    <mergeCell ref="J58:J59"/>
    <mergeCell ref="Q58:Q59"/>
    <mergeCell ref="J60:J62"/>
    <mergeCell ref="J53:J54"/>
    <mergeCell ref="Q53:Q54"/>
    <mergeCell ref="J48:J49"/>
    <mergeCell ref="J55:J57"/>
    <mergeCell ref="Q48:Q49"/>
    <mergeCell ref="J51:J52"/>
    <mergeCell ref="H60:H62"/>
    <mergeCell ref="I60:I62"/>
    <mergeCell ref="E60:E62"/>
    <mergeCell ref="H68:H71"/>
    <mergeCell ref="I68:I71"/>
    <mergeCell ref="A82:A83"/>
    <mergeCell ref="B82:B83"/>
    <mergeCell ref="C82:C83"/>
    <mergeCell ref="D82:D83"/>
    <mergeCell ref="E82:E83"/>
    <mergeCell ref="F82:F83"/>
    <mergeCell ref="B64:D64"/>
    <mergeCell ref="A90:A91"/>
    <mergeCell ref="B90:B91"/>
    <mergeCell ref="C90:C91"/>
    <mergeCell ref="D90:D91"/>
    <mergeCell ref="E90:E91"/>
    <mergeCell ref="F90:F91"/>
    <mergeCell ref="A84:A87"/>
    <mergeCell ref="B84:B87"/>
    <mergeCell ref="C84:C87"/>
    <mergeCell ref="D84:D87"/>
    <mergeCell ref="E84:E87"/>
    <mergeCell ref="F84:F8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J96:J97"/>
    <mergeCell ref="Q96:Q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Q98:Q99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J100:J101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2:J103"/>
    <mergeCell ref="Q102:Q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Q104:Q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8:A109"/>
    <mergeCell ref="B108:B109"/>
    <mergeCell ref="C108:C109"/>
    <mergeCell ref="D108:D109"/>
    <mergeCell ref="E108:E109"/>
    <mergeCell ref="F108:F109"/>
    <mergeCell ref="G108:G109"/>
    <mergeCell ref="J113:J114"/>
    <mergeCell ref="Q113:Q114"/>
    <mergeCell ref="H108:H109"/>
    <mergeCell ref="I108:I109"/>
    <mergeCell ref="J108:J109"/>
    <mergeCell ref="Q108:Q109"/>
    <mergeCell ref="J117:J120"/>
    <mergeCell ref="Q117:Q120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21:J123"/>
    <mergeCell ref="Q121:Q123"/>
    <mergeCell ref="A124:A126"/>
    <mergeCell ref="B124:B126"/>
    <mergeCell ref="C124:C126"/>
    <mergeCell ref="D124:D126"/>
    <mergeCell ref="E124:E126"/>
    <mergeCell ref="F124:F126"/>
    <mergeCell ref="G124:G126"/>
    <mergeCell ref="H124:H126"/>
    <mergeCell ref="I124:I126"/>
    <mergeCell ref="J124:J126"/>
    <mergeCell ref="Q124:Q126"/>
    <mergeCell ref="A121:A123"/>
    <mergeCell ref="B121:B123"/>
    <mergeCell ref="C121:C123"/>
    <mergeCell ref="D121:D123"/>
    <mergeCell ref="E121:E123"/>
    <mergeCell ref="F121:F123"/>
    <mergeCell ref="G121:G123"/>
    <mergeCell ref="H121:H123"/>
    <mergeCell ref="I121:I123"/>
    <mergeCell ref="A145:A147"/>
    <mergeCell ref="B145:B147"/>
    <mergeCell ref="C145:C147"/>
    <mergeCell ref="D145:D147"/>
    <mergeCell ref="A136:A139"/>
    <mergeCell ref="C142:C143"/>
    <mergeCell ref="D142:D143"/>
    <mergeCell ref="E142:E143"/>
    <mergeCell ref="F142:F143"/>
    <mergeCell ref="J162:J163"/>
    <mergeCell ref="Q162:Q16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Q160:Q161"/>
    <mergeCell ref="I160:I161"/>
    <mergeCell ref="J160:J161"/>
    <mergeCell ref="Q154:Q157"/>
    <mergeCell ref="J165:J167"/>
    <mergeCell ref="Q165:Q167"/>
    <mergeCell ref="B169:C169"/>
    <mergeCell ref="A65:A66"/>
    <mergeCell ref="B65:B66"/>
    <mergeCell ref="C65:C66"/>
    <mergeCell ref="D65:D66"/>
    <mergeCell ref="E65:E66"/>
    <mergeCell ref="F65:F66"/>
    <mergeCell ref="Q65:Q66"/>
    <mergeCell ref="G65:G66"/>
    <mergeCell ref="H65:H66"/>
    <mergeCell ref="I65:I66"/>
    <mergeCell ref="J65:J66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I165:I167"/>
    <mergeCell ref="J154:J157"/>
    <mergeCell ref="J130:J131"/>
    <mergeCell ref="Q130:Q131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I132:I135"/>
    <mergeCell ref="J132:J135"/>
    <mergeCell ref="Q132:Q135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30:I131"/>
    <mergeCell ref="H145:H147"/>
    <mergeCell ref="E145:E147"/>
    <mergeCell ref="F145:F147"/>
    <mergeCell ref="G145:G147"/>
    <mergeCell ref="H150:H153"/>
    <mergeCell ref="H136:H139"/>
    <mergeCell ref="A150:A153"/>
    <mergeCell ref="B150:B153"/>
    <mergeCell ref="C150:C153"/>
    <mergeCell ref="D150:D153"/>
    <mergeCell ref="E150:E153"/>
    <mergeCell ref="F150:F153"/>
    <mergeCell ref="G150:G153"/>
    <mergeCell ref="A142:A143"/>
    <mergeCell ref="B142:B143"/>
    <mergeCell ref="H142:H143"/>
    <mergeCell ref="B148:C148"/>
    <mergeCell ref="I150:I153"/>
    <mergeCell ref="J150:J153"/>
    <mergeCell ref="Q150:Q153"/>
    <mergeCell ref="I145:I147"/>
    <mergeCell ref="J145:J147"/>
    <mergeCell ref="Q145:Q147"/>
    <mergeCell ref="I136:I139"/>
    <mergeCell ref="J136:J139"/>
    <mergeCell ref="Q136:Q139"/>
    <mergeCell ref="I142:I143"/>
    <mergeCell ref="J142:J143"/>
    <mergeCell ref="Q142:Q143"/>
    <mergeCell ref="E136:E139"/>
    <mergeCell ref="F136:F139"/>
    <mergeCell ref="G136:G139"/>
    <mergeCell ref="G142:G143"/>
  </mergeCells>
  <pageMargins left="0.25" right="0.2" top="0.5" bottom="0.5" header="0.3" footer="0.3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75"/>
  <sheetViews>
    <sheetView topLeftCell="A164" workbookViewId="0">
      <selection activeCell="Q161" sqref="Q161"/>
    </sheetView>
  </sheetViews>
  <sheetFormatPr defaultRowHeight="12.75"/>
  <cols>
    <col min="1" max="1" width="4.5703125" style="252" customWidth="1"/>
    <col min="2" max="2" width="24" style="252" customWidth="1"/>
    <col min="3" max="3" width="9.140625" style="252"/>
    <col min="4" max="4" width="9.140625" style="17"/>
    <col min="5" max="5" width="9.140625" style="252"/>
    <col min="6" max="6" width="11" style="252" bestFit="1" customWidth="1"/>
    <col min="7" max="7" width="11.5703125" style="252" bestFit="1" customWidth="1"/>
    <col min="8" max="8" width="4" style="177" customWidth="1"/>
    <col min="9" max="16384" width="9.140625" style="252"/>
  </cols>
  <sheetData>
    <row r="1" spans="1:8" ht="5.25" customHeight="1"/>
    <row r="2" spans="1:8" ht="59.25" customHeight="1">
      <c r="A2" s="328" t="str">
        <f>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  <c r="F2" s="328"/>
      <c r="G2" s="328"/>
    </row>
    <row r="3" spans="1:8" ht="42.75" customHeight="1">
      <c r="A3" s="370" t="s">
        <v>714</v>
      </c>
      <c r="B3" s="370"/>
      <c r="C3" s="370"/>
      <c r="D3" s="370"/>
      <c r="E3" s="370"/>
      <c r="F3" s="370"/>
      <c r="G3" s="370"/>
    </row>
    <row r="4" spans="1:8" ht="12.75" customHeight="1">
      <c r="A4" s="332" t="s">
        <v>6</v>
      </c>
      <c r="B4" s="341" t="s">
        <v>8</v>
      </c>
      <c r="C4" s="342" t="s">
        <v>9</v>
      </c>
      <c r="D4" s="306" t="s">
        <v>10</v>
      </c>
      <c r="E4" s="293" t="s">
        <v>222</v>
      </c>
      <c r="F4" s="293" t="s">
        <v>215</v>
      </c>
      <c r="G4" s="293" t="s">
        <v>218</v>
      </c>
    </row>
    <row r="5" spans="1:8" ht="37.5" customHeight="1">
      <c r="A5" s="332"/>
      <c r="B5" s="341"/>
      <c r="C5" s="343"/>
      <c r="D5" s="307"/>
      <c r="E5" s="295"/>
      <c r="F5" s="295"/>
      <c r="G5" s="295"/>
    </row>
    <row r="6" spans="1:8">
      <c r="A6" s="21">
        <v>1</v>
      </c>
      <c r="B6" s="21">
        <v>2</v>
      </c>
      <c r="C6" s="21">
        <v>3</v>
      </c>
      <c r="D6" s="23">
        <v>4</v>
      </c>
      <c r="E6" s="23">
        <v>5</v>
      </c>
      <c r="F6" s="22">
        <v>6</v>
      </c>
      <c r="G6" s="21">
        <v>7</v>
      </c>
    </row>
    <row r="7" spans="1:8" s="34" customFormat="1" ht="23.25" customHeight="1">
      <c r="A7" s="24"/>
      <c r="B7" s="317" t="s">
        <v>145</v>
      </c>
      <c r="C7" s="318"/>
      <c r="D7" s="246"/>
      <c r="E7" s="241"/>
      <c r="F7" s="31"/>
      <c r="G7" s="32"/>
      <c r="H7" s="180"/>
    </row>
    <row r="8" spans="1:8" s="34" customFormat="1" ht="23.25" customHeight="1">
      <c r="A8" s="24"/>
      <c r="B8" s="310" t="s">
        <v>127</v>
      </c>
      <c r="C8" s="361"/>
      <c r="D8" s="311"/>
      <c r="E8" s="241"/>
      <c r="F8" s="31"/>
      <c r="G8" s="32"/>
      <c r="H8" s="180"/>
    </row>
    <row r="9" spans="1:8" s="46" customFormat="1" ht="33" customHeight="1">
      <c r="A9" s="242">
        <v>1</v>
      </c>
      <c r="B9" s="242" t="s">
        <v>148</v>
      </c>
      <c r="C9" s="241" t="s">
        <v>25</v>
      </c>
      <c r="D9" s="244">
        <f>D10</f>
        <v>130.05000000000001</v>
      </c>
      <c r="E9" s="257">
        <f>նախահաշիվ3!F12*$H$168</f>
        <v>1.1939849612776865</v>
      </c>
      <c r="F9" s="258">
        <f>D9*E9</f>
        <v>155.27774421416314</v>
      </c>
      <c r="G9" s="201">
        <f>F9/$G$168*100</f>
        <v>0.9254509415978952</v>
      </c>
      <c r="H9" s="179"/>
    </row>
    <row r="10" spans="1:8" s="46" customFormat="1" ht="32.25" customHeight="1">
      <c r="A10" s="242">
        <v>2</v>
      </c>
      <c r="B10" s="242" t="s">
        <v>146</v>
      </c>
      <c r="C10" s="241" t="s">
        <v>25</v>
      </c>
      <c r="D10" s="244">
        <f>130.05</f>
        <v>130.05000000000001</v>
      </c>
      <c r="E10" s="257">
        <f>նախահաշիվ3!F13*$H$168</f>
        <v>0.29259231091571636</v>
      </c>
      <c r="F10" s="258">
        <f t="shared" ref="F10:F16" si="0">D10*E10</f>
        <v>38.051630034588918</v>
      </c>
      <c r="G10" s="201">
        <f t="shared" ref="G10:G17" si="1">F10/$G$168*100</f>
        <v>0.22678663335214175</v>
      </c>
      <c r="H10" s="179"/>
    </row>
    <row r="11" spans="1:8" s="46" customFormat="1" ht="35.25" customHeight="1">
      <c r="A11" s="242">
        <v>3</v>
      </c>
      <c r="B11" s="241" t="s">
        <v>116</v>
      </c>
      <c r="C11" s="241" t="s">
        <v>25</v>
      </c>
      <c r="D11" s="250">
        <f>(110.8+12.6*3)</f>
        <v>148.6</v>
      </c>
      <c r="E11" s="257">
        <f>նախահաշիվ3!F14*$H$168</f>
        <v>0.27082629847910505</v>
      </c>
      <c r="F11" s="258">
        <f t="shared" si="0"/>
        <v>40.244787953995008</v>
      </c>
      <c r="G11" s="201">
        <f t="shared" si="1"/>
        <v>0.23985779220918879</v>
      </c>
      <c r="H11" s="179"/>
    </row>
    <row r="12" spans="1:8" s="46" customFormat="1" ht="35.25" customHeight="1">
      <c r="A12" s="242">
        <v>4</v>
      </c>
      <c r="B12" s="242" t="s">
        <v>430</v>
      </c>
      <c r="C12" s="242" t="s">
        <v>24</v>
      </c>
      <c r="D12" s="244">
        <f>(2*36.95-12.6)*0.8*0.5</f>
        <v>24.520000000000003</v>
      </c>
      <c r="E12" s="257">
        <f>նախահաշիվ3!F15*$H$168</f>
        <v>11.390204349584131</v>
      </c>
      <c r="F12" s="258">
        <f t="shared" si="0"/>
        <v>279.28781065180294</v>
      </c>
      <c r="G12" s="201">
        <f t="shared" si="1"/>
        <v>1.6645474124613826</v>
      </c>
      <c r="H12" s="179"/>
    </row>
    <row r="13" spans="1:8" s="46" customFormat="1" ht="35.25" customHeight="1">
      <c r="A13" s="242">
        <v>5</v>
      </c>
      <c r="B13" s="242" t="s">
        <v>660</v>
      </c>
      <c r="C13" s="241" t="s">
        <v>25</v>
      </c>
      <c r="D13" s="250">
        <f>110.8</f>
        <v>110.8</v>
      </c>
      <c r="E13" s="257">
        <f>նախահաշիվ3!F16*$H$168</f>
        <v>4.4075591166936015</v>
      </c>
      <c r="F13" s="258">
        <f t="shared" si="0"/>
        <v>488.35755012965103</v>
      </c>
      <c r="G13" s="201">
        <f t="shared" si="1"/>
        <v>2.9105971167418829</v>
      </c>
      <c r="H13" s="179"/>
    </row>
    <row r="14" spans="1:8" s="46" customFormat="1" ht="35.25" customHeight="1">
      <c r="A14" s="242">
        <v>6</v>
      </c>
      <c r="B14" s="242" t="s">
        <v>121</v>
      </c>
      <c r="C14" s="242" t="s">
        <v>25</v>
      </c>
      <c r="D14" s="250">
        <f>(6*5.35+1.45+3.1+2*4.625+2.2+1.55)*1.5</f>
        <v>74.474999999999994</v>
      </c>
      <c r="E14" s="257">
        <f>նախահաշիվ3!F17*$H$168</f>
        <v>2.9517087969710047</v>
      </c>
      <c r="F14" s="258">
        <f t="shared" si="0"/>
        <v>219.82851265441556</v>
      </c>
      <c r="G14" s="201">
        <f t="shared" si="1"/>
        <v>1.3101716865844164</v>
      </c>
      <c r="H14" s="179"/>
    </row>
    <row r="15" spans="1:8" s="46" customFormat="1" ht="35.25" customHeight="1">
      <c r="A15" s="242">
        <v>7</v>
      </c>
      <c r="B15" s="242" t="s">
        <v>122</v>
      </c>
      <c r="C15" s="242" t="s">
        <v>25</v>
      </c>
      <c r="D15" s="250">
        <f>3*0.8*2.3</f>
        <v>5.5200000000000005</v>
      </c>
      <c r="E15" s="257">
        <f>նախահաշիվ3!F18*$H$168</f>
        <v>1.7250211298404747</v>
      </c>
      <c r="F15" s="258">
        <f t="shared" si="0"/>
        <v>9.5221166367194208</v>
      </c>
      <c r="G15" s="201">
        <f t="shared" si="1"/>
        <v>5.6751544479567415E-2</v>
      </c>
      <c r="H15" s="179"/>
    </row>
    <row r="16" spans="1:8" s="34" customFormat="1" ht="43.5" customHeight="1">
      <c r="A16" s="242">
        <v>8</v>
      </c>
      <c r="B16" s="241" t="s">
        <v>129</v>
      </c>
      <c r="C16" s="241" t="s">
        <v>22</v>
      </c>
      <c r="D16" s="250">
        <f>(D11*0.05+D13*0.2+(D14+D15)*0.1+D10*0.05+D9*0.1)</f>
        <v>57.097000000000001</v>
      </c>
      <c r="E16" s="257">
        <f>նախահաշիվ3!F19*$H$168</f>
        <v>1.9894028760504296</v>
      </c>
      <c r="F16" s="258">
        <f t="shared" si="0"/>
        <v>113.58893601385138</v>
      </c>
      <c r="G16" s="201">
        <f t="shared" si="1"/>
        <v>0.67698682976831626</v>
      </c>
      <c r="H16" s="180"/>
    </row>
    <row r="17" spans="1:8" s="34" customFormat="1" ht="23.25" customHeight="1">
      <c r="A17" s="48"/>
      <c r="B17" s="308" t="s">
        <v>23</v>
      </c>
      <c r="C17" s="309"/>
      <c r="D17" s="50"/>
      <c r="E17" s="258"/>
      <c r="F17" s="266">
        <f>SUM(F9:F16)</f>
        <v>1344.1590882891874</v>
      </c>
      <c r="G17" s="201">
        <f t="shared" si="1"/>
        <v>8.0111499571947906</v>
      </c>
      <c r="H17" s="180"/>
    </row>
    <row r="18" spans="1:8" s="152" customFormat="1" ht="27.75" customHeight="1">
      <c r="A18" s="143"/>
      <c r="B18" s="364" t="s">
        <v>668</v>
      </c>
      <c r="C18" s="365"/>
      <c r="D18" s="145"/>
      <c r="E18" s="260"/>
      <c r="F18" s="268"/>
      <c r="G18" s="151"/>
      <c r="H18" s="181"/>
    </row>
    <row r="19" spans="1:8" s="34" customFormat="1" ht="40.5" customHeight="1">
      <c r="A19" s="256" t="s">
        <v>90</v>
      </c>
      <c r="B19" s="256" t="s">
        <v>234</v>
      </c>
      <c r="C19" s="256" t="s">
        <v>26</v>
      </c>
      <c r="D19" s="29">
        <f>1.65*2*23*1.05</f>
        <v>79.694999999999993</v>
      </c>
      <c r="E19" s="257">
        <f>նախահաշիվ3!F22*$H$168</f>
        <v>0.48859597605675686</v>
      </c>
      <c r="F19" s="258">
        <f t="shared" ref="F19:F25" si="2">D19*E19</f>
        <v>38.938656311843232</v>
      </c>
      <c r="G19" s="201">
        <f>F19/$G$168*100</f>
        <v>0.23207328475000644</v>
      </c>
      <c r="H19" s="180"/>
    </row>
    <row r="20" spans="1:8" s="34" customFormat="1" ht="55.5" customHeight="1">
      <c r="A20" s="256" t="s">
        <v>400</v>
      </c>
      <c r="B20" s="256" t="s">
        <v>229</v>
      </c>
      <c r="C20" s="256" t="s">
        <v>24</v>
      </c>
      <c r="D20" s="29">
        <f>D19*0.1</f>
        <v>7.9695</v>
      </c>
      <c r="E20" s="257">
        <f>նախահաշիվ3!F23*$H$168</f>
        <v>3.2127534139132914</v>
      </c>
      <c r="F20" s="258">
        <f t="shared" si="2"/>
        <v>25.604038332181975</v>
      </c>
      <c r="G20" s="201">
        <f t="shared" ref="G20:G29" si="3">F20/$G$168*100</f>
        <v>0.15259934064050582</v>
      </c>
      <c r="H20" s="180"/>
    </row>
    <row r="21" spans="1:8" s="34" customFormat="1" ht="40.5" customHeight="1">
      <c r="A21" s="256" t="s">
        <v>692</v>
      </c>
      <c r="B21" s="256" t="s">
        <v>323</v>
      </c>
      <c r="C21" s="256" t="s">
        <v>22</v>
      </c>
      <c r="D21" s="244">
        <f>(D19+D20-D23-D24)*1.4</f>
        <v>18.595499999999998</v>
      </c>
      <c r="E21" s="257">
        <f>նախահաշիվ3!F24*$H$168</f>
        <v>0.91417438050441835</v>
      </c>
      <c r="F21" s="258">
        <f t="shared" si="2"/>
        <v>16.99952969266991</v>
      </c>
      <c r="G21" s="201">
        <f t="shared" si="3"/>
        <v>0.10131671374040854</v>
      </c>
      <c r="H21" s="180"/>
    </row>
    <row r="22" spans="1:8" s="34" customFormat="1" ht="40.5" customHeight="1">
      <c r="A22" s="256" t="s">
        <v>693</v>
      </c>
      <c r="B22" s="256" t="s">
        <v>325</v>
      </c>
      <c r="C22" s="256" t="s">
        <v>22</v>
      </c>
      <c r="D22" s="244">
        <f>D21</f>
        <v>18.595499999999998</v>
      </c>
      <c r="E22" s="257">
        <f>նախահաշիվ3!F25*$H$168</f>
        <v>1.0752284955460112</v>
      </c>
      <c r="F22" s="258">
        <f t="shared" si="2"/>
        <v>19.994411488925849</v>
      </c>
      <c r="G22" s="201">
        <f t="shared" si="3"/>
        <v>0.11916612411371205</v>
      </c>
      <c r="H22" s="180"/>
    </row>
    <row r="23" spans="1:8" s="34" customFormat="1" ht="40.5" customHeight="1">
      <c r="A23" s="256" t="s">
        <v>694</v>
      </c>
      <c r="B23" s="256" t="s">
        <v>320</v>
      </c>
      <c r="C23" s="256" t="s">
        <v>24</v>
      </c>
      <c r="D23" s="29">
        <f>1.4*2*23*1.05</f>
        <v>67.61999999999999</v>
      </c>
      <c r="E23" s="257">
        <f>նախահաշիվ3!F26*$H$168</f>
        <v>1.641424926017518</v>
      </c>
      <c r="F23" s="258">
        <f t="shared" si="2"/>
        <v>110.99315349730455</v>
      </c>
      <c r="G23" s="201">
        <f t="shared" si="3"/>
        <v>0.6615160397573</v>
      </c>
      <c r="H23" s="180"/>
    </row>
    <row r="24" spans="1:8" s="34" customFormat="1" ht="40.5" customHeight="1">
      <c r="A24" s="256" t="s">
        <v>695</v>
      </c>
      <c r="B24" s="256" t="s">
        <v>321</v>
      </c>
      <c r="C24" s="256" t="s">
        <v>24</v>
      </c>
      <c r="D24" s="28">
        <f>D23*0.1</f>
        <v>6.7619999999999996</v>
      </c>
      <c r="E24" s="257">
        <f>նախահաշիվ3!F27*$H$168</f>
        <v>1.641424926017518</v>
      </c>
      <c r="F24" s="258">
        <f t="shared" si="2"/>
        <v>11.099315349730455</v>
      </c>
      <c r="G24" s="201">
        <f t="shared" si="3"/>
        <v>6.615160397573E-2</v>
      </c>
      <c r="H24" s="180"/>
    </row>
    <row r="25" spans="1:8" s="34" customFormat="1" ht="39.75" customHeight="1">
      <c r="A25" s="256" t="s">
        <v>401</v>
      </c>
      <c r="B25" s="256" t="s">
        <v>319</v>
      </c>
      <c r="C25" s="256" t="s">
        <v>24</v>
      </c>
      <c r="D25" s="29">
        <f>D24+D23</f>
        <v>74.381999999999991</v>
      </c>
      <c r="E25" s="257">
        <f>նախահաշիվ3!F28*$H$168</f>
        <v>0.3200657040165652</v>
      </c>
      <c r="F25" s="258">
        <f t="shared" si="2"/>
        <v>23.807127196160149</v>
      </c>
      <c r="G25" s="201">
        <f t="shared" si="3"/>
        <v>0.14188980134873486</v>
      </c>
      <c r="H25" s="180"/>
    </row>
    <row r="26" spans="1:8" s="236" customFormat="1" ht="23.25" customHeight="1">
      <c r="A26" s="231"/>
      <c r="B26" s="362" t="s">
        <v>23</v>
      </c>
      <c r="C26" s="363"/>
      <c r="D26" s="189"/>
      <c r="E26" s="258"/>
      <c r="F26" s="266">
        <f>SUM(F19:F25)</f>
        <v>247.43623186881612</v>
      </c>
      <c r="G26" s="201">
        <f t="shared" si="3"/>
        <v>1.4747129083263977</v>
      </c>
      <c r="H26" s="180"/>
    </row>
    <row r="27" spans="1:8" s="34" customFormat="1" ht="30" customHeight="1">
      <c r="A27" s="24"/>
      <c r="B27" s="358" t="s">
        <v>272</v>
      </c>
      <c r="C27" s="366"/>
      <c r="D27" s="359"/>
      <c r="E27" s="257"/>
      <c r="F27" s="267"/>
      <c r="G27" s="32"/>
      <c r="H27" s="180"/>
    </row>
    <row r="28" spans="1:8" s="73" customFormat="1" ht="29.25" customHeight="1">
      <c r="A28" s="253">
        <v>16</v>
      </c>
      <c r="B28" s="253" t="s">
        <v>691</v>
      </c>
      <c r="C28" s="253" t="s">
        <v>26</v>
      </c>
      <c r="D28" s="42">
        <f>D29*0.2</f>
        <v>32.42</v>
      </c>
      <c r="E28" s="257">
        <f>նախահաշիվ3!F31*$H$168</f>
        <v>9.7979434412827491</v>
      </c>
      <c r="F28" s="258">
        <f t="shared" ref="F28:F29" si="4">D28*E28</f>
        <v>317.64932636638673</v>
      </c>
      <c r="G28" s="201">
        <f t="shared" si="3"/>
        <v>1.8931809556574968</v>
      </c>
      <c r="H28" s="182"/>
    </row>
    <row r="29" spans="1:8" s="73" customFormat="1" ht="26.25" customHeight="1">
      <c r="A29" s="242">
        <v>17</v>
      </c>
      <c r="B29" s="242" t="s">
        <v>648</v>
      </c>
      <c r="C29" s="242" t="s">
        <v>184</v>
      </c>
      <c r="D29" s="249">
        <v>162.1</v>
      </c>
      <c r="E29" s="257">
        <f>նախահաշիվ3!F32*$H$168</f>
        <v>8.7292373905131324E-2</v>
      </c>
      <c r="F29" s="258">
        <f t="shared" si="4"/>
        <v>14.150093810021787</v>
      </c>
      <c r="G29" s="201">
        <f t="shared" si="3"/>
        <v>8.4334156877768282E-2</v>
      </c>
      <c r="H29" s="182"/>
    </row>
    <row r="30" spans="1:8" s="73" customFormat="1" ht="26.25" customHeight="1">
      <c r="A30" s="293">
        <v>18</v>
      </c>
      <c r="B30" s="293" t="s">
        <v>190</v>
      </c>
      <c r="C30" s="293" t="s">
        <v>26</v>
      </c>
      <c r="D30" s="303">
        <f>3.062*0.7</f>
        <v>2.1433999999999997</v>
      </c>
      <c r="E30" s="346">
        <f>նախահաշիվ3!F33*$H$168</f>
        <v>230.78737038151027</v>
      </c>
      <c r="F30" s="346">
        <f>E30*D30</f>
        <v>494.66964967572903</v>
      </c>
      <c r="G30" s="291">
        <f>F30/$G$168*100</f>
        <v>2.9482170506090362</v>
      </c>
      <c r="H30" s="182"/>
    </row>
    <row r="31" spans="1:8" s="73" customFormat="1" ht="26.25" customHeight="1">
      <c r="A31" s="294"/>
      <c r="B31" s="294"/>
      <c r="C31" s="294"/>
      <c r="D31" s="304"/>
      <c r="E31" s="347"/>
      <c r="F31" s="347"/>
      <c r="G31" s="302"/>
      <c r="H31" s="182"/>
    </row>
    <row r="32" spans="1:8" s="73" customFormat="1" ht="13.5" customHeight="1">
      <c r="A32" s="294"/>
      <c r="B32" s="294"/>
      <c r="C32" s="294"/>
      <c r="D32" s="304"/>
      <c r="E32" s="347"/>
      <c r="F32" s="347"/>
      <c r="G32" s="302"/>
      <c r="H32" s="182"/>
    </row>
    <row r="33" spans="1:8" s="73" customFormat="1" ht="26.25" hidden="1" customHeight="1">
      <c r="A33" s="294"/>
      <c r="B33" s="294"/>
      <c r="C33" s="294"/>
      <c r="D33" s="304"/>
      <c r="E33" s="347"/>
      <c r="F33" s="347"/>
      <c r="G33" s="302"/>
      <c r="H33" s="182"/>
    </row>
    <row r="34" spans="1:8" s="73" customFormat="1" ht="26.25" hidden="1" customHeight="1">
      <c r="A34" s="295"/>
      <c r="B34" s="295"/>
      <c r="C34" s="295"/>
      <c r="D34" s="305"/>
      <c r="E34" s="348"/>
      <c r="F34" s="348"/>
      <c r="G34" s="292"/>
      <c r="H34" s="182"/>
    </row>
    <row r="35" spans="1:8" s="73" customFormat="1" ht="26.25" customHeight="1">
      <c r="A35" s="293">
        <v>19</v>
      </c>
      <c r="B35" s="293" t="s">
        <v>667</v>
      </c>
      <c r="C35" s="293" t="s">
        <v>88</v>
      </c>
      <c r="D35" s="303">
        <f>(2*36.95-20)</f>
        <v>53.900000000000006</v>
      </c>
      <c r="E35" s="346">
        <f>նախահաշիվ3!F38*$H$168</f>
        <v>16.442961617067663</v>
      </c>
      <c r="F35" s="346">
        <f>E35*D35</f>
        <v>886.27563115994712</v>
      </c>
      <c r="G35" s="291">
        <f>F35/$G$168*100</f>
        <v>5.2821775684800922</v>
      </c>
      <c r="H35" s="182"/>
    </row>
    <row r="36" spans="1:8" s="73" customFormat="1" ht="22.5" customHeight="1">
      <c r="A36" s="294"/>
      <c r="B36" s="294"/>
      <c r="C36" s="294"/>
      <c r="D36" s="304"/>
      <c r="E36" s="347"/>
      <c r="F36" s="347"/>
      <c r="G36" s="302"/>
      <c r="H36" s="182"/>
    </row>
    <row r="37" spans="1:8" s="73" customFormat="1" ht="26.25" hidden="1" customHeight="1">
      <c r="A37" s="294"/>
      <c r="B37" s="294"/>
      <c r="C37" s="294"/>
      <c r="D37" s="304"/>
      <c r="E37" s="347"/>
      <c r="F37" s="347"/>
      <c r="G37" s="302"/>
      <c r="H37" s="182"/>
    </row>
    <row r="38" spans="1:8" s="73" customFormat="1" ht="26.25" hidden="1" customHeight="1">
      <c r="A38" s="294"/>
      <c r="B38" s="294"/>
      <c r="C38" s="294"/>
      <c r="D38" s="304"/>
      <c r="E38" s="347"/>
      <c r="F38" s="347"/>
      <c r="G38" s="302"/>
      <c r="H38" s="182"/>
    </row>
    <row r="39" spans="1:8" s="73" customFormat="1" ht="26.25" hidden="1" customHeight="1">
      <c r="A39" s="295"/>
      <c r="B39" s="295"/>
      <c r="C39" s="295"/>
      <c r="D39" s="305"/>
      <c r="E39" s="348"/>
      <c r="F39" s="348"/>
      <c r="G39" s="292"/>
      <c r="H39" s="182"/>
    </row>
    <row r="40" spans="1:8" s="73" customFormat="1" ht="18" customHeight="1">
      <c r="A40" s="293">
        <v>20</v>
      </c>
      <c r="B40" s="293" t="s">
        <v>664</v>
      </c>
      <c r="C40" s="293" t="s">
        <v>25</v>
      </c>
      <c r="D40" s="303">
        <v>162.1</v>
      </c>
      <c r="E40" s="346">
        <f>նախահաշիվ3!F43*$H$168</f>
        <v>5.8981767924982194</v>
      </c>
      <c r="F40" s="346">
        <f>E40*D40</f>
        <v>956.09445806396127</v>
      </c>
      <c r="G40" s="291">
        <f>F40/$G$168*100</f>
        <v>5.6982957921610282</v>
      </c>
      <c r="H40" s="182"/>
    </row>
    <row r="41" spans="1:8" s="73" customFormat="1" ht="18" customHeight="1">
      <c r="A41" s="294"/>
      <c r="B41" s="294"/>
      <c r="C41" s="294"/>
      <c r="D41" s="304"/>
      <c r="E41" s="347"/>
      <c r="F41" s="347"/>
      <c r="G41" s="302"/>
      <c r="H41" s="182"/>
    </row>
    <row r="42" spans="1:8" s="73" customFormat="1" ht="13.5" customHeight="1">
      <c r="A42" s="294"/>
      <c r="B42" s="294"/>
      <c r="C42" s="294"/>
      <c r="D42" s="304"/>
      <c r="E42" s="347"/>
      <c r="F42" s="347"/>
      <c r="G42" s="302"/>
      <c r="H42" s="182"/>
    </row>
    <row r="43" spans="1:8" s="73" customFormat="1" ht="18" hidden="1" customHeight="1">
      <c r="A43" s="295"/>
      <c r="B43" s="295"/>
      <c r="C43" s="295"/>
      <c r="D43" s="305"/>
      <c r="E43" s="348"/>
      <c r="F43" s="348"/>
      <c r="G43" s="292"/>
      <c r="H43" s="182"/>
    </row>
    <row r="44" spans="1:8" s="43" customFormat="1" ht="35.25" customHeight="1">
      <c r="A44" s="242">
        <v>21</v>
      </c>
      <c r="B44" s="242" t="s">
        <v>163</v>
      </c>
      <c r="C44" s="242" t="s">
        <v>26</v>
      </c>
      <c r="D44" s="241">
        <f>1.25*0.7</f>
        <v>0.875</v>
      </c>
      <c r="E44" s="257">
        <f>նախահաշիվ3!F47*$H$168</f>
        <v>192.0432225912889</v>
      </c>
      <c r="F44" s="258">
        <f t="shared" ref="F44" si="5">D44*E44</f>
        <v>168.03781976737778</v>
      </c>
      <c r="G44" s="201">
        <f t="shared" ref="G44" si="6">F44/$G$168*100</f>
        <v>1.0015006291776924</v>
      </c>
      <c r="H44" s="183"/>
    </row>
    <row r="45" spans="1:8" s="73" customFormat="1" ht="26.25" customHeight="1">
      <c r="A45" s="293">
        <v>22</v>
      </c>
      <c r="B45" s="293" t="s">
        <v>666</v>
      </c>
      <c r="C45" s="293" t="s">
        <v>184</v>
      </c>
      <c r="D45" s="303">
        <f>(36.95+3.7)*0.6</f>
        <v>24.390000000000004</v>
      </c>
      <c r="E45" s="346">
        <f>նախահաշիվ3!F48*$H$168</f>
        <v>1.6542287526803758</v>
      </c>
      <c r="F45" s="346">
        <f>E45*D45</f>
        <v>40.346639277874374</v>
      </c>
      <c r="G45" s="291">
        <f>F45/$G$168*100</f>
        <v>0.24046482320428847</v>
      </c>
      <c r="H45" s="182"/>
    </row>
    <row r="46" spans="1:8" s="73" customFormat="1" ht="18.75" customHeight="1">
      <c r="A46" s="295"/>
      <c r="B46" s="295"/>
      <c r="C46" s="295"/>
      <c r="D46" s="305"/>
      <c r="E46" s="348"/>
      <c r="F46" s="348"/>
      <c r="G46" s="292"/>
      <c r="H46" s="182"/>
    </row>
    <row r="47" spans="1:8" s="43" customFormat="1" ht="35.25" customHeight="1">
      <c r="A47" s="242">
        <v>23</v>
      </c>
      <c r="B47" s="242" t="s">
        <v>214</v>
      </c>
      <c r="C47" s="242" t="s">
        <v>26</v>
      </c>
      <c r="D47" s="250">
        <f>(36.95+3.7)*0.9*0.05*0.7</f>
        <v>1.2804750000000003</v>
      </c>
      <c r="E47" s="257">
        <f>նախահաշիվ3!F50*$H$168</f>
        <v>192.0432225912889</v>
      </c>
      <c r="F47" s="258">
        <f t="shared" ref="F47" si="7">D47*E47</f>
        <v>245.9065454475807</v>
      </c>
      <c r="G47" s="201">
        <f t="shared" ref="G47" si="8">F47/$G$168*100</f>
        <v>1.4655960207386354</v>
      </c>
      <c r="H47" s="183"/>
    </row>
    <row r="48" spans="1:8" s="73" customFormat="1" ht="26.25" customHeight="1">
      <c r="A48" s="293">
        <v>24</v>
      </c>
      <c r="B48" s="293" t="s">
        <v>186</v>
      </c>
      <c r="C48" s="293" t="s">
        <v>92</v>
      </c>
      <c r="D48" s="293">
        <v>6</v>
      </c>
      <c r="E48" s="346">
        <f>նախահաշիվ3!F51*$H$168</f>
        <v>3.3077462514042058</v>
      </c>
      <c r="F48" s="346">
        <f>E48*D48</f>
        <v>19.846477508425235</v>
      </c>
      <c r="G48" s="291">
        <f>F48/$G$168*100</f>
        <v>0.1182844417950934</v>
      </c>
      <c r="H48" s="182"/>
    </row>
    <row r="49" spans="1:8" s="73" customFormat="1" ht="17.25" customHeight="1">
      <c r="A49" s="295"/>
      <c r="B49" s="295"/>
      <c r="C49" s="295"/>
      <c r="D49" s="295"/>
      <c r="E49" s="348"/>
      <c r="F49" s="348"/>
      <c r="G49" s="292"/>
      <c r="H49" s="182"/>
    </row>
    <row r="50" spans="1:8" s="73" customFormat="1" ht="26.25" customHeight="1">
      <c r="A50" s="293">
        <v>25</v>
      </c>
      <c r="B50" s="293" t="s">
        <v>191</v>
      </c>
      <c r="C50" s="293" t="s">
        <v>92</v>
      </c>
      <c r="D50" s="293">
        <f>D48*2</f>
        <v>12</v>
      </c>
      <c r="E50" s="346">
        <f>նախահաշիվ3!F53*$H$168</f>
        <v>2.1816746280280115</v>
      </c>
      <c r="F50" s="346">
        <f>E50*D50</f>
        <v>26.18009553633614</v>
      </c>
      <c r="G50" s="291">
        <f>F50/$G$168*100</f>
        <v>0.15603262520228717</v>
      </c>
      <c r="H50" s="182"/>
    </row>
    <row r="51" spans="1:8" s="73" customFormat="1" ht="16.5" customHeight="1">
      <c r="A51" s="295"/>
      <c r="B51" s="295"/>
      <c r="C51" s="295"/>
      <c r="D51" s="295"/>
      <c r="E51" s="348"/>
      <c r="F51" s="348"/>
      <c r="G51" s="292"/>
      <c r="H51" s="182"/>
    </row>
    <row r="52" spans="1:8" s="73" customFormat="1" ht="26.25" customHeight="1">
      <c r="A52" s="293">
        <v>26</v>
      </c>
      <c r="B52" s="293" t="s">
        <v>165</v>
      </c>
      <c r="C52" s="293" t="s">
        <v>166</v>
      </c>
      <c r="D52" s="293">
        <f>D48*3.4</f>
        <v>20.399999999999999</v>
      </c>
      <c r="E52" s="346">
        <f>նախահաշիվ3!F55*$H$168</f>
        <v>4.7611683809546461</v>
      </c>
      <c r="F52" s="346">
        <f>E52*D52</f>
        <v>97.127834971474769</v>
      </c>
      <c r="G52" s="291"/>
      <c r="H52" s="182"/>
    </row>
    <row r="53" spans="1:8" s="73" customFormat="1" ht="26.25" customHeight="1">
      <c r="A53" s="294"/>
      <c r="B53" s="294"/>
      <c r="C53" s="294"/>
      <c r="D53" s="294"/>
      <c r="E53" s="347"/>
      <c r="F53" s="347"/>
      <c r="G53" s="302"/>
      <c r="H53" s="182"/>
    </row>
    <row r="54" spans="1:8" s="73" customFormat="1" ht="1.5" customHeight="1">
      <c r="A54" s="295"/>
      <c r="B54" s="295"/>
      <c r="C54" s="295"/>
      <c r="D54" s="295"/>
      <c r="E54" s="348"/>
      <c r="F54" s="348"/>
      <c r="G54" s="292"/>
      <c r="H54" s="182"/>
    </row>
    <row r="55" spans="1:8" s="73" customFormat="1" ht="26.25" customHeight="1">
      <c r="A55" s="293">
        <v>27</v>
      </c>
      <c r="B55" s="293" t="s">
        <v>197</v>
      </c>
      <c r="C55" s="293" t="s">
        <v>24</v>
      </c>
      <c r="D55" s="306">
        <f>D47+D44</f>
        <v>2.155475</v>
      </c>
      <c r="E55" s="346">
        <f>նախահաշիվ3!F58*$H$168</f>
        <v>9.7088020870380056</v>
      </c>
      <c r="F55" s="346">
        <f>E55*D55</f>
        <v>20.927080178558246</v>
      </c>
      <c r="G55" s="291">
        <f>F55/$G$168*100</f>
        <v>0.12472480299192086</v>
      </c>
      <c r="H55" s="182"/>
    </row>
    <row r="56" spans="1:8" s="73" customFormat="1" ht="12.75" customHeight="1">
      <c r="A56" s="295"/>
      <c r="B56" s="295"/>
      <c r="C56" s="295"/>
      <c r="D56" s="295"/>
      <c r="E56" s="348"/>
      <c r="F56" s="348"/>
      <c r="G56" s="292"/>
      <c r="H56" s="182"/>
    </row>
    <row r="57" spans="1:8" s="73" customFormat="1" ht="26.25" customHeight="1">
      <c r="A57" s="293">
        <v>28</v>
      </c>
      <c r="B57" s="293" t="s">
        <v>168</v>
      </c>
      <c r="C57" s="293" t="s">
        <v>27</v>
      </c>
      <c r="D57" s="303">
        <f>D30</f>
        <v>2.1433999999999997</v>
      </c>
      <c r="E57" s="346">
        <f>նախահաշիվ3!F60*$H$168</f>
        <v>0.31947598101441249</v>
      </c>
      <c r="F57" s="346">
        <f>E57*D57</f>
        <v>0.68476481770629161</v>
      </c>
      <c r="G57" s="291">
        <f>F57/$G$168*100</f>
        <v>4.0811788484340708E-3</v>
      </c>
      <c r="H57" s="182"/>
    </row>
    <row r="58" spans="1:8" s="73" customFormat="1" ht="6.75" customHeight="1">
      <c r="A58" s="294"/>
      <c r="B58" s="294"/>
      <c r="C58" s="294"/>
      <c r="D58" s="304"/>
      <c r="E58" s="347"/>
      <c r="F58" s="347"/>
      <c r="G58" s="302"/>
      <c r="H58" s="182"/>
    </row>
    <row r="59" spans="1:8" s="73" customFormat="1" ht="26.25" hidden="1" customHeight="1">
      <c r="A59" s="295"/>
      <c r="B59" s="295"/>
      <c r="C59" s="295"/>
      <c r="D59" s="305"/>
      <c r="E59" s="348"/>
      <c r="F59" s="348"/>
      <c r="G59" s="292"/>
      <c r="H59" s="182"/>
    </row>
    <row r="60" spans="1:8" s="34" customFormat="1" ht="23.25" customHeight="1">
      <c r="A60" s="48"/>
      <c r="B60" s="308" t="s">
        <v>23</v>
      </c>
      <c r="C60" s="309"/>
      <c r="D60" s="256"/>
      <c r="E60" s="258"/>
      <c r="F60" s="266">
        <f>SUM(F28:F59)</f>
        <v>3287.8964165813791</v>
      </c>
      <c r="G60" s="201">
        <f t="shared" ref="G60" si="9">F60/$G$168*100</f>
        <v>19.595769181222078</v>
      </c>
      <c r="H60" s="180"/>
    </row>
    <row r="61" spans="1:8" s="34" customFormat="1" ht="23.25" customHeight="1">
      <c r="A61" s="24"/>
      <c r="B61" s="310" t="s">
        <v>427</v>
      </c>
      <c r="C61" s="361"/>
      <c r="D61" s="311"/>
      <c r="E61" s="257"/>
      <c r="F61" s="267"/>
      <c r="G61" s="32"/>
      <c r="H61" s="180"/>
    </row>
    <row r="62" spans="1:8" s="73" customFormat="1" ht="30" customHeight="1">
      <c r="A62" s="293">
        <v>29</v>
      </c>
      <c r="B62" s="293" t="s">
        <v>426</v>
      </c>
      <c r="C62" s="293" t="s">
        <v>24</v>
      </c>
      <c r="D62" s="291">
        <f>(92+61.5)*0.15</f>
        <v>23.024999999999999</v>
      </c>
      <c r="E62" s="346">
        <f>նախահաշիվ3!F65*$H$168</f>
        <v>28.517151356339959</v>
      </c>
      <c r="F62" s="346">
        <f>E62*D62</f>
        <v>656.60740997972755</v>
      </c>
      <c r="G62" s="291">
        <f>F62/$G$168*100</f>
        <v>3.9133614987850174</v>
      </c>
      <c r="H62" s="182"/>
    </row>
    <row r="63" spans="1:8" s="73" customFormat="1" ht="16.5" customHeight="1">
      <c r="A63" s="295"/>
      <c r="B63" s="295"/>
      <c r="C63" s="295"/>
      <c r="D63" s="292"/>
      <c r="E63" s="348"/>
      <c r="F63" s="348"/>
      <c r="G63" s="292"/>
      <c r="H63" s="182"/>
    </row>
    <row r="64" spans="1:8" s="194" customFormat="1" ht="40.5" customHeight="1">
      <c r="A64" s="192">
        <v>30</v>
      </c>
      <c r="B64" s="192" t="s">
        <v>275</v>
      </c>
      <c r="C64" s="192" t="s">
        <v>22</v>
      </c>
      <c r="D64" s="190">
        <v>1.2E-2</v>
      </c>
      <c r="E64" s="257">
        <f>նախահաշիվ3!F67*$H$168</f>
        <v>695.26483372423695</v>
      </c>
      <c r="F64" s="258">
        <f t="shared" ref="F64" si="10">D64*E64</f>
        <v>8.3431780046908433</v>
      </c>
      <c r="G64" s="201">
        <f t="shared" ref="G64" si="11">F64/$G$168*100</f>
        <v>4.972510374513623E-2</v>
      </c>
      <c r="H64" s="182"/>
    </row>
    <row r="65" spans="1:8" s="73" customFormat="1" ht="28.5" customHeight="1">
      <c r="A65" s="293">
        <v>31</v>
      </c>
      <c r="B65" s="293" t="s">
        <v>279</v>
      </c>
      <c r="C65" s="293" t="s">
        <v>24</v>
      </c>
      <c r="D65" s="291">
        <f>(10*1.2+3.5+2*0.9)*0.2*0.1</f>
        <v>0.34600000000000009</v>
      </c>
      <c r="E65" s="346">
        <f>նախահաշիվ3!F68*$H$168</f>
        <v>88.666143814105354</v>
      </c>
      <c r="F65" s="346">
        <f>E65*D65</f>
        <v>30.678485759680459</v>
      </c>
      <c r="G65" s="291">
        <f>F65/$G$168*100</f>
        <v>0.18284290306237119</v>
      </c>
      <c r="H65" s="182"/>
    </row>
    <row r="66" spans="1:8" s="73" customFormat="1" ht="6.75" customHeight="1">
      <c r="A66" s="294"/>
      <c r="B66" s="294"/>
      <c r="C66" s="294"/>
      <c r="D66" s="302"/>
      <c r="E66" s="347"/>
      <c r="F66" s="347"/>
      <c r="G66" s="302"/>
      <c r="H66" s="182"/>
    </row>
    <row r="67" spans="1:8" s="73" customFormat="1" ht="28.5" hidden="1" customHeight="1">
      <c r="A67" s="294"/>
      <c r="B67" s="294"/>
      <c r="C67" s="294"/>
      <c r="D67" s="302"/>
      <c r="E67" s="347"/>
      <c r="F67" s="347"/>
      <c r="G67" s="302"/>
      <c r="H67" s="182"/>
    </row>
    <row r="68" spans="1:8" s="73" customFormat="1" ht="28.5" hidden="1" customHeight="1">
      <c r="A68" s="295"/>
      <c r="B68" s="295"/>
      <c r="C68" s="295"/>
      <c r="D68" s="292"/>
      <c r="E68" s="348"/>
      <c r="F68" s="348"/>
      <c r="G68" s="292"/>
      <c r="H68" s="182"/>
    </row>
    <row r="69" spans="1:8" s="43" customFormat="1" ht="21.75" customHeight="1">
      <c r="A69" s="246" t="s">
        <v>702</v>
      </c>
      <c r="B69" s="242" t="s">
        <v>252</v>
      </c>
      <c r="C69" s="256" t="s">
        <v>22</v>
      </c>
      <c r="D69" s="153">
        <f>0.003*10</f>
        <v>0.03</v>
      </c>
      <c r="E69" s="257">
        <f>նախահաշիվ3!F72*$H$168</f>
        <v>507.14573008555294</v>
      </c>
      <c r="F69" s="258">
        <f t="shared" ref="F69:F70" si="12">D69*E69</f>
        <v>15.214371902566588</v>
      </c>
      <c r="G69" s="201">
        <f t="shared" ref="G69:G71" si="13">F69/$G$168*100</f>
        <v>9.0677224056211758E-2</v>
      </c>
      <c r="H69" s="183"/>
    </row>
    <row r="70" spans="1:8" s="43" customFormat="1" ht="21.75" customHeight="1">
      <c r="A70" s="246" t="s">
        <v>408</v>
      </c>
      <c r="B70" s="242" t="s">
        <v>254</v>
      </c>
      <c r="C70" s="256" t="s">
        <v>22</v>
      </c>
      <c r="D70" s="154">
        <f>2*4*0.888/1000*10</f>
        <v>7.1040000000000006E-2</v>
      </c>
      <c r="E70" s="257">
        <f>նախահաշիվ3!F73*$H$168</f>
        <v>399.92017581583514</v>
      </c>
      <c r="F70" s="258">
        <f t="shared" si="12"/>
        <v>28.41032928995693</v>
      </c>
      <c r="G70" s="201">
        <f t="shared" si="13"/>
        <v>0.16932475497733779</v>
      </c>
      <c r="H70" s="183"/>
    </row>
    <row r="71" spans="1:8" s="34" customFormat="1" ht="23.25" customHeight="1">
      <c r="A71" s="48"/>
      <c r="B71" s="308" t="s">
        <v>23</v>
      </c>
      <c r="C71" s="309"/>
      <c r="D71" s="256"/>
      <c r="E71" s="258"/>
      <c r="F71" s="266">
        <f>SUM(F62:F70)</f>
        <v>739.25377493662234</v>
      </c>
      <c r="G71" s="201">
        <f t="shared" si="13"/>
        <v>4.4059314846260742</v>
      </c>
      <c r="H71" s="180"/>
    </row>
    <row r="72" spans="1:8" s="34" customFormat="1" ht="23.25" customHeight="1">
      <c r="A72" s="24"/>
      <c r="B72" s="310" t="s">
        <v>281</v>
      </c>
      <c r="C72" s="361"/>
      <c r="D72" s="311"/>
      <c r="E72" s="257"/>
      <c r="F72" s="267"/>
      <c r="G72" s="32"/>
      <c r="H72" s="180"/>
    </row>
    <row r="73" spans="1:8" s="43" customFormat="1" ht="44.25" customHeight="1">
      <c r="A73" s="242">
        <v>34</v>
      </c>
      <c r="B73" s="242" t="s">
        <v>283</v>
      </c>
      <c r="C73" s="242" t="s">
        <v>27</v>
      </c>
      <c r="D73" s="244">
        <f>10*1.5*1.5/2</f>
        <v>11.25</v>
      </c>
      <c r="E73" s="257">
        <f>նախահաշիվ3!F76*$H$168</f>
        <v>25.062215965584912</v>
      </c>
      <c r="F73" s="258">
        <f t="shared" ref="F73:F76" si="14">D73*E73</f>
        <v>281.94992961283026</v>
      </c>
      <c r="G73" s="201">
        <f t="shared" ref="G73:G77" si="15">F73/$G$168*100</f>
        <v>1.6804135657958259</v>
      </c>
      <c r="H73" s="183"/>
    </row>
    <row r="74" spans="1:8" s="43" customFormat="1" ht="28.5" customHeight="1">
      <c r="A74" s="242">
        <v>35</v>
      </c>
      <c r="B74" s="242" t="s">
        <v>107</v>
      </c>
      <c r="C74" s="242" t="s">
        <v>27</v>
      </c>
      <c r="D74" s="244">
        <f>D73</f>
        <v>11.25</v>
      </c>
      <c r="E74" s="257">
        <f>նախահաշիվ3!F77*$H$168</f>
        <v>37.593323948377368</v>
      </c>
      <c r="F74" s="258">
        <f t="shared" si="14"/>
        <v>422.92489441924539</v>
      </c>
      <c r="G74" s="201">
        <f t="shared" si="15"/>
        <v>2.5206203486937384</v>
      </c>
      <c r="H74" s="183"/>
    </row>
    <row r="75" spans="1:8" s="43" customFormat="1" ht="35.25" customHeight="1">
      <c r="A75" s="242">
        <v>36</v>
      </c>
      <c r="B75" s="242" t="s">
        <v>282</v>
      </c>
      <c r="C75" s="242" t="s">
        <v>88</v>
      </c>
      <c r="D75" s="249">
        <f>10*1.3</f>
        <v>13</v>
      </c>
      <c r="E75" s="257">
        <f>նախահաշիվ3!F78*$H$168</f>
        <v>5.3108680283881888</v>
      </c>
      <c r="F75" s="258">
        <f t="shared" si="14"/>
        <v>69.041284369046451</v>
      </c>
      <c r="G75" s="201">
        <f t="shared" si="15"/>
        <v>0.41148409227491972</v>
      </c>
      <c r="H75" s="183"/>
    </row>
    <row r="76" spans="1:8" s="43" customFormat="1" ht="41.25" customHeight="1">
      <c r="A76" s="242">
        <v>37</v>
      </c>
      <c r="B76" s="242" t="s">
        <v>123</v>
      </c>
      <c r="C76" s="242" t="s">
        <v>27</v>
      </c>
      <c r="D76" s="244">
        <f>(2*2.4*0.9+3.5*2.4)</f>
        <v>12.72</v>
      </c>
      <c r="E76" s="257">
        <f>նախահաշիվ3!F79*$H$168</f>
        <v>46.991654935471708</v>
      </c>
      <c r="F76" s="258">
        <f t="shared" si="14"/>
        <v>597.73385077920011</v>
      </c>
      <c r="G76" s="201">
        <f t="shared" si="15"/>
        <v>3.5624767594871503</v>
      </c>
      <c r="H76" s="183"/>
    </row>
    <row r="77" spans="1:8" s="34" customFormat="1" ht="23.25" customHeight="1">
      <c r="A77" s="48"/>
      <c r="B77" s="308" t="s">
        <v>23</v>
      </c>
      <c r="C77" s="309"/>
      <c r="D77" s="256"/>
      <c r="E77" s="258"/>
      <c r="F77" s="266">
        <f>SUM(F73:F76)</f>
        <v>1371.6499591803222</v>
      </c>
      <c r="G77" s="201">
        <f t="shared" si="15"/>
        <v>8.1749947662516345</v>
      </c>
      <c r="H77" s="180"/>
    </row>
    <row r="78" spans="1:8" s="34" customFormat="1" ht="23.25" customHeight="1">
      <c r="A78" s="24"/>
      <c r="B78" s="310" t="s">
        <v>284</v>
      </c>
      <c r="C78" s="361"/>
      <c r="D78" s="311"/>
      <c r="E78" s="257"/>
      <c r="F78" s="267"/>
      <c r="G78" s="32"/>
      <c r="H78" s="180"/>
    </row>
    <row r="79" spans="1:8" s="73" customFormat="1" ht="24" customHeight="1">
      <c r="A79" s="296" t="s">
        <v>709</v>
      </c>
      <c r="B79" s="293" t="s">
        <v>247</v>
      </c>
      <c r="C79" s="293" t="s">
        <v>24</v>
      </c>
      <c r="D79" s="291">
        <f>110.8*0.12</f>
        <v>13.295999999999999</v>
      </c>
      <c r="E79" s="346">
        <f>նախահաշիվ3!F82*$H$168</f>
        <v>16.306209787621849</v>
      </c>
      <c r="F79" s="346">
        <f>E79*D79</f>
        <v>216.8073653362201</v>
      </c>
      <c r="G79" s="291">
        <f>F79/$G$168*100</f>
        <v>1.2921657344469757</v>
      </c>
      <c r="H79" s="182"/>
    </row>
    <row r="80" spans="1:8" s="73" customFormat="1" ht="15.75" customHeight="1">
      <c r="A80" s="298"/>
      <c r="B80" s="295"/>
      <c r="C80" s="295"/>
      <c r="D80" s="292"/>
      <c r="E80" s="348"/>
      <c r="F80" s="348"/>
      <c r="G80" s="292"/>
      <c r="H80" s="182"/>
    </row>
    <row r="81" spans="1:8" s="73" customFormat="1" ht="24" customHeight="1">
      <c r="A81" s="293">
        <v>39</v>
      </c>
      <c r="B81" s="293" t="s">
        <v>372</v>
      </c>
      <c r="C81" s="293" t="s">
        <v>24</v>
      </c>
      <c r="D81" s="291">
        <f>110.8*0.08</f>
        <v>8.8640000000000008</v>
      </c>
      <c r="E81" s="346">
        <f>նախահաշիվ3!F84*$H$168</f>
        <v>56.702974313927363</v>
      </c>
      <c r="F81" s="346">
        <f>E81*D81</f>
        <v>502.61516431865221</v>
      </c>
      <c r="G81" s="291">
        <f>F81/$G$168*100</f>
        <v>2.995572092021999</v>
      </c>
      <c r="H81" s="182"/>
    </row>
    <row r="82" spans="1:8" s="73" customFormat="1" ht="12" customHeight="1">
      <c r="A82" s="294"/>
      <c r="B82" s="294"/>
      <c r="C82" s="294"/>
      <c r="D82" s="302"/>
      <c r="E82" s="347"/>
      <c r="F82" s="347"/>
      <c r="G82" s="302"/>
      <c r="H82" s="182"/>
    </row>
    <row r="83" spans="1:8" s="73" customFormat="1" ht="24" hidden="1" customHeight="1">
      <c r="A83" s="294"/>
      <c r="B83" s="294"/>
      <c r="C83" s="294"/>
      <c r="D83" s="302"/>
      <c r="E83" s="347"/>
      <c r="F83" s="347"/>
      <c r="G83" s="302"/>
      <c r="H83" s="182"/>
    </row>
    <row r="84" spans="1:8" s="73" customFormat="1" ht="24" hidden="1" customHeight="1">
      <c r="A84" s="295"/>
      <c r="B84" s="295"/>
      <c r="C84" s="295"/>
      <c r="D84" s="292"/>
      <c r="E84" s="348"/>
      <c r="F84" s="348"/>
      <c r="G84" s="292"/>
      <c r="H84" s="182"/>
    </row>
    <row r="85" spans="1:8" s="73" customFormat="1" ht="40.5" customHeight="1">
      <c r="A85" s="253">
        <v>40</v>
      </c>
      <c r="B85" s="253" t="s">
        <v>374</v>
      </c>
      <c r="C85" s="253" t="s">
        <v>27</v>
      </c>
      <c r="D85" s="42">
        <v>110.8</v>
      </c>
      <c r="E85" s="257">
        <f>նախահաշիվ3!F88*$H$168</f>
        <v>1.3910266984898614</v>
      </c>
      <c r="F85" s="258">
        <f t="shared" ref="F85:F86" si="16">D85*E85</f>
        <v>154.12575819267664</v>
      </c>
      <c r="G85" s="201">
        <f t="shared" ref="G85:G86" si="17">F85/$G$168*100</f>
        <v>0.91858513765614103</v>
      </c>
      <c r="H85" s="182"/>
    </row>
    <row r="86" spans="1:8" s="43" customFormat="1" ht="29.25" customHeight="1">
      <c r="A86" s="248">
        <v>41</v>
      </c>
      <c r="B86" s="241" t="s">
        <v>115</v>
      </c>
      <c r="C86" s="241" t="s">
        <v>27</v>
      </c>
      <c r="D86" s="249">
        <v>110.8</v>
      </c>
      <c r="E86" s="257">
        <f>նախահաշիվ3!F89*$H$168</f>
        <v>2.4572695741687864</v>
      </c>
      <c r="F86" s="258">
        <f t="shared" si="16"/>
        <v>272.26546881790154</v>
      </c>
      <c r="G86" s="201">
        <f t="shared" si="17"/>
        <v>1.6226944547481188</v>
      </c>
      <c r="H86" s="183"/>
    </row>
    <row r="87" spans="1:8" s="73" customFormat="1" ht="27.75" customHeight="1">
      <c r="A87" s="296" t="s">
        <v>710</v>
      </c>
      <c r="B87" s="293" t="s">
        <v>358</v>
      </c>
      <c r="C87" s="293" t="s">
        <v>27</v>
      </c>
      <c r="D87" s="303">
        <v>110.8</v>
      </c>
      <c r="E87" s="346">
        <f>նախահաշիվ3!F90*$H$168</f>
        <v>9.4718050533048004</v>
      </c>
      <c r="F87" s="346">
        <f>E87*D87</f>
        <v>1049.4759999061719</v>
      </c>
      <c r="G87" s="291">
        <f>F87/$G$168*100</f>
        <v>6.2548471270808887</v>
      </c>
      <c r="H87" s="182"/>
    </row>
    <row r="88" spans="1:8" s="73" customFormat="1" ht="5.25" customHeight="1">
      <c r="A88" s="298"/>
      <c r="B88" s="295"/>
      <c r="C88" s="295"/>
      <c r="D88" s="305"/>
      <c r="E88" s="348"/>
      <c r="F88" s="348"/>
      <c r="G88" s="292"/>
      <c r="H88" s="182"/>
    </row>
    <row r="89" spans="1:8" s="73" customFormat="1" ht="27.75" customHeight="1">
      <c r="A89" s="296" t="s">
        <v>711</v>
      </c>
      <c r="B89" s="293" t="s">
        <v>356</v>
      </c>
      <c r="C89" s="293" t="s">
        <v>27</v>
      </c>
      <c r="D89" s="303">
        <f>(2*36.95-2*0.9-3.5-1.55-0.85)*0.1</f>
        <v>6.6200000000000019</v>
      </c>
      <c r="E89" s="346">
        <f>նախահաշիվ3!F92*$H$168</f>
        <v>8.1871562521902632</v>
      </c>
      <c r="F89" s="346">
        <f>E89*D89</f>
        <v>54.198974389499561</v>
      </c>
      <c r="G89" s="291">
        <f>F89/$G$168*100</f>
        <v>0.32302434670368901</v>
      </c>
      <c r="H89" s="182"/>
    </row>
    <row r="90" spans="1:8" s="73" customFormat="1" ht="27.75" customHeight="1">
      <c r="A90" s="298"/>
      <c r="B90" s="295"/>
      <c r="C90" s="295"/>
      <c r="D90" s="305"/>
      <c r="E90" s="348"/>
      <c r="F90" s="348"/>
      <c r="G90" s="292"/>
      <c r="H90" s="182"/>
    </row>
    <row r="91" spans="1:8" s="34" customFormat="1" ht="18" customHeight="1">
      <c r="A91" s="48"/>
      <c r="B91" s="308" t="s">
        <v>23</v>
      </c>
      <c r="C91" s="309"/>
      <c r="D91" s="256"/>
      <c r="E91" s="258"/>
      <c r="F91" s="266">
        <f>SUM(F79:F90)</f>
        <v>2249.4887309611217</v>
      </c>
      <c r="G91" s="201">
        <f t="shared" ref="G91" si="18">F91/$G$168*100</f>
        <v>13.406888892657811</v>
      </c>
      <c r="H91" s="180"/>
    </row>
    <row r="92" spans="1:8" s="34" customFormat="1" ht="20.25" customHeight="1">
      <c r="A92" s="24"/>
      <c r="B92" s="310" t="s">
        <v>285</v>
      </c>
      <c r="C92" s="361"/>
      <c r="D92" s="311"/>
      <c r="E92" s="257"/>
      <c r="F92" s="267"/>
      <c r="G92" s="32"/>
      <c r="H92" s="180"/>
    </row>
    <row r="93" spans="1:8" s="73" customFormat="1" ht="22.5" customHeight="1">
      <c r="A93" s="293">
        <v>44</v>
      </c>
      <c r="B93" s="293" t="s">
        <v>359</v>
      </c>
      <c r="C93" s="293" t="s">
        <v>25</v>
      </c>
      <c r="D93" s="303">
        <f>(153.5+31.9)</f>
        <v>185.4</v>
      </c>
      <c r="E93" s="346">
        <f>նախահաշիվ3!F96*$H$168</f>
        <v>2.4465741621076087</v>
      </c>
      <c r="F93" s="346">
        <f>E93*D93</f>
        <v>453.59484965475065</v>
      </c>
      <c r="G93" s="291">
        <f>F93/$G$168*100</f>
        <v>2.703412410074514</v>
      </c>
      <c r="H93" s="182"/>
    </row>
    <row r="94" spans="1:8" s="73" customFormat="1" ht="3.75" customHeight="1">
      <c r="A94" s="295"/>
      <c r="B94" s="295"/>
      <c r="C94" s="295"/>
      <c r="D94" s="305"/>
      <c r="E94" s="348"/>
      <c r="F94" s="348"/>
      <c r="G94" s="292"/>
      <c r="H94" s="182"/>
    </row>
    <row r="95" spans="1:8" s="73" customFormat="1" ht="23.25" customHeight="1">
      <c r="A95" s="293">
        <v>45</v>
      </c>
      <c r="B95" s="293" t="s">
        <v>360</v>
      </c>
      <c r="C95" s="293" t="s">
        <v>25</v>
      </c>
      <c r="D95" s="303">
        <v>110.8</v>
      </c>
      <c r="E95" s="346">
        <f>նախահաշիվ3!F98*$H$168</f>
        <v>2.5814016685413375</v>
      </c>
      <c r="F95" s="346">
        <f>E95*D95</f>
        <v>286.01930487438017</v>
      </c>
      <c r="G95" s="291">
        <f>F95/$G$168*100</f>
        <v>1.704666926678776</v>
      </c>
      <c r="H95" s="182"/>
    </row>
    <row r="96" spans="1:8" s="73" customFormat="1" ht="4.5" customHeight="1">
      <c r="A96" s="295"/>
      <c r="B96" s="295"/>
      <c r="C96" s="295"/>
      <c r="D96" s="320"/>
      <c r="E96" s="348"/>
      <c r="F96" s="348"/>
      <c r="G96" s="292"/>
      <c r="H96" s="182"/>
    </row>
    <row r="97" spans="1:8" s="73" customFormat="1" ht="27.75" customHeight="1">
      <c r="A97" s="293">
        <v>46</v>
      </c>
      <c r="B97" s="293" t="s">
        <v>361</v>
      </c>
      <c r="C97" s="293" t="s">
        <v>25</v>
      </c>
      <c r="D97" s="291">
        <f>(10*4.2+2*(2*2.4+0.9)+2*2.4+3.5)*0.1</f>
        <v>6.17</v>
      </c>
      <c r="E97" s="346">
        <f>նախահաշիվ3!F100*$H$168</f>
        <v>4.4786871515899982</v>
      </c>
      <c r="F97" s="346">
        <f>E97*D97</f>
        <v>27.633499725310287</v>
      </c>
      <c r="G97" s="291">
        <f>F97/$G$168*100</f>
        <v>0.16469487285416776</v>
      </c>
      <c r="H97" s="182"/>
    </row>
    <row r="98" spans="1:8" s="73" customFormat="1" ht="27.75" customHeight="1">
      <c r="A98" s="295"/>
      <c r="B98" s="295"/>
      <c r="C98" s="295"/>
      <c r="D98" s="292"/>
      <c r="E98" s="348"/>
      <c r="F98" s="348"/>
      <c r="G98" s="292"/>
      <c r="H98" s="182"/>
    </row>
    <row r="99" spans="1:8" s="43" customFormat="1" ht="24.75" customHeight="1">
      <c r="A99" s="293">
        <v>47</v>
      </c>
      <c r="B99" s="293" t="s">
        <v>110</v>
      </c>
      <c r="C99" s="293" t="s">
        <v>25</v>
      </c>
      <c r="D99" s="303">
        <f>D93</f>
        <v>185.4</v>
      </c>
      <c r="E99" s="346">
        <f>նախահաշիվ3!F102*$H$168</f>
        <v>1.361179063387393</v>
      </c>
      <c r="F99" s="346">
        <f>E99*D99</f>
        <v>252.36259835202267</v>
      </c>
      <c r="G99" s="291">
        <f>F99/$G$168*100</f>
        <v>1.5040739125296259</v>
      </c>
      <c r="H99" s="183"/>
    </row>
    <row r="100" spans="1:8" s="163" customFormat="1" ht="24.75" customHeight="1">
      <c r="A100" s="295"/>
      <c r="B100" s="295"/>
      <c r="C100" s="295"/>
      <c r="D100" s="305"/>
      <c r="E100" s="348"/>
      <c r="F100" s="348"/>
      <c r="G100" s="292"/>
      <c r="H100" s="184"/>
    </row>
    <row r="101" spans="1:8" s="43" customFormat="1" ht="24.75" customHeight="1">
      <c r="A101" s="293">
        <v>48</v>
      </c>
      <c r="B101" s="293" t="s">
        <v>101</v>
      </c>
      <c r="C101" s="293" t="s">
        <v>25</v>
      </c>
      <c r="D101" s="303">
        <f>D95</f>
        <v>110.8</v>
      </c>
      <c r="E101" s="346">
        <f>նախահաշիվ3!F104*$H$168</f>
        <v>1.487670011530247</v>
      </c>
      <c r="F101" s="346">
        <f>E101*D101</f>
        <v>164.83383727755137</v>
      </c>
      <c r="G101" s="291">
        <f>F101/$G$168*100</f>
        <v>0.98240498461459624</v>
      </c>
      <c r="H101" s="183"/>
    </row>
    <row r="102" spans="1:8" s="163" customFormat="1" ht="24.75" customHeight="1">
      <c r="A102" s="295"/>
      <c r="B102" s="295"/>
      <c r="C102" s="295"/>
      <c r="D102" s="305"/>
      <c r="E102" s="348"/>
      <c r="F102" s="348"/>
      <c r="G102" s="292"/>
      <c r="H102" s="184"/>
    </row>
    <row r="103" spans="1:8" s="34" customFormat="1" ht="23.25" customHeight="1">
      <c r="A103" s="48"/>
      <c r="B103" s="308" t="s">
        <v>23</v>
      </c>
      <c r="C103" s="309"/>
      <c r="D103" s="256"/>
      <c r="E103" s="258"/>
      <c r="F103" s="266">
        <f>SUM(F93:F102)</f>
        <v>1184.4440898840153</v>
      </c>
      <c r="G103" s="201">
        <f t="shared" ref="G103" si="19">F103/$G$168*100</f>
        <v>7.0592531067516813</v>
      </c>
      <c r="H103" s="180"/>
    </row>
    <row r="104" spans="1:8" s="34" customFormat="1" ht="23.25" customHeight="1">
      <c r="A104" s="24"/>
      <c r="B104" s="310" t="s">
        <v>296</v>
      </c>
      <c r="C104" s="361"/>
      <c r="D104" s="311"/>
      <c r="E104" s="257"/>
      <c r="F104" s="267"/>
      <c r="G104" s="32"/>
      <c r="H104" s="180"/>
    </row>
    <row r="105" spans="1:8" s="73" customFormat="1" ht="24.75" customHeight="1">
      <c r="A105" s="293">
        <v>49</v>
      </c>
      <c r="B105" s="293" t="s">
        <v>383</v>
      </c>
      <c r="C105" s="293" t="s">
        <v>25</v>
      </c>
      <c r="D105" s="303">
        <f>51.8*0.6</f>
        <v>31.08</v>
      </c>
      <c r="E105" s="346">
        <f>նախահաշիվ3!F108*$H$168</f>
        <v>26.782008874538317</v>
      </c>
      <c r="F105" s="346">
        <f>E105*D105</f>
        <v>832.38483582065089</v>
      </c>
      <c r="G105" s="291">
        <f>F105/$G$168*100</f>
        <v>4.9609899601553309</v>
      </c>
      <c r="H105" s="182"/>
    </row>
    <row r="106" spans="1:8" s="73" customFormat="1" ht="24.75" customHeight="1">
      <c r="A106" s="295"/>
      <c r="B106" s="295"/>
      <c r="C106" s="295"/>
      <c r="D106" s="305"/>
      <c r="E106" s="348"/>
      <c r="F106" s="348"/>
      <c r="G106" s="292"/>
      <c r="H106" s="182"/>
    </row>
    <row r="107" spans="1:8" s="43" customFormat="1" ht="47.25" customHeight="1">
      <c r="A107" s="246" t="s">
        <v>703</v>
      </c>
      <c r="B107" s="242" t="s">
        <v>380</v>
      </c>
      <c r="C107" s="155" t="s">
        <v>27</v>
      </c>
      <c r="D107" s="159">
        <f>D105</f>
        <v>31.08</v>
      </c>
      <c r="E107" s="257">
        <f>նախահաշիվ3!F110*$H$168</f>
        <v>0.87982438679483732</v>
      </c>
      <c r="F107" s="258">
        <f t="shared" ref="F107:F109" si="20">D107*E107</f>
        <v>27.344941941583542</v>
      </c>
      <c r="G107" s="201">
        <f t="shared" ref="G107:G109" si="21">F107/$G$168*100</f>
        <v>0.16297507666568758</v>
      </c>
      <c r="H107" s="183"/>
    </row>
    <row r="108" spans="1:8" s="73" customFormat="1" ht="40.5" customHeight="1">
      <c r="A108" s="242">
        <v>51</v>
      </c>
      <c r="B108" s="242" t="s">
        <v>385</v>
      </c>
      <c r="C108" s="242" t="s">
        <v>298</v>
      </c>
      <c r="D108" s="244">
        <f>153.5</f>
        <v>153.5</v>
      </c>
      <c r="E108" s="257">
        <f>նախահաշիվ3!F111*$H$168</f>
        <v>3.1237646149742337</v>
      </c>
      <c r="F108" s="258">
        <f t="shared" si="20"/>
        <v>479.49786839854488</v>
      </c>
      <c r="G108" s="201">
        <f t="shared" si="21"/>
        <v>2.8577936654694245</v>
      </c>
      <c r="H108" s="182"/>
    </row>
    <row r="109" spans="1:8" s="73" customFormat="1" ht="40.5" customHeight="1">
      <c r="A109" s="242">
        <v>52</v>
      </c>
      <c r="B109" s="253" t="s">
        <v>684</v>
      </c>
      <c r="C109" s="253" t="s">
        <v>25</v>
      </c>
      <c r="D109" s="244">
        <v>153.5</v>
      </c>
      <c r="E109" s="257">
        <f>նախահաշիվ3!F112*$H$168</f>
        <v>2.0024297644208908</v>
      </c>
      <c r="F109" s="258">
        <f t="shared" si="20"/>
        <v>307.37296883860677</v>
      </c>
      <c r="G109" s="201">
        <f t="shared" si="21"/>
        <v>1.8319341569072278</v>
      </c>
      <c r="H109" s="182"/>
    </row>
    <row r="110" spans="1:8" s="73" customFormat="1" ht="23.25" customHeight="1">
      <c r="A110" s="293">
        <v>53</v>
      </c>
      <c r="B110" s="293" t="s">
        <v>307</v>
      </c>
      <c r="C110" s="293" t="s">
        <v>25</v>
      </c>
      <c r="D110" s="303">
        <f>D108</f>
        <v>153.5</v>
      </c>
      <c r="E110" s="346">
        <f>նախահաշիվ3!F113*$H$168</f>
        <v>0.75502419071818627</v>
      </c>
      <c r="F110" s="346">
        <f>E110*D110</f>
        <v>115.89621327524159</v>
      </c>
      <c r="G110" s="291">
        <f>F110/$G$168*100</f>
        <v>0.69073813665963724</v>
      </c>
      <c r="H110" s="182"/>
    </row>
    <row r="111" spans="1:8" s="73" customFormat="1" ht="21.75" customHeight="1">
      <c r="A111" s="295"/>
      <c r="B111" s="295"/>
      <c r="C111" s="295"/>
      <c r="D111" s="320"/>
      <c r="E111" s="348"/>
      <c r="F111" s="348"/>
      <c r="G111" s="292"/>
      <c r="H111" s="182"/>
    </row>
    <row r="112" spans="1:8" s="163" customFormat="1" ht="38.25" customHeight="1">
      <c r="A112" s="248">
        <v>54</v>
      </c>
      <c r="B112" s="241" t="s">
        <v>441</v>
      </c>
      <c r="C112" s="241" t="s">
        <v>27</v>
      </c>
      <c r="D112" s="250">
        <f>1.1*13.7</f>
        <v>15.07</v>
      </c>
      <c r="E112" s="257">
        <f>նախահաշիվ3!F115*$H$168</f>
        <v>35.105045639196739</v>
      </c>
      <c r="F112" s="258">
        <f t="shared" ref="F112:F113" si="22">D112*E112</f>
        <v>529.03303778269492</v>
      </c>
      <c r="G112" s="201">
        <f t="shared" ref="G112:G113" si="23">F112/$G$168*100</f>
        <v>3.1530218669143517</v>
      </c>
      <c r="H112" s="184"/>
    </row>
    <row r="113" spans="1:8" s="46" customFormat="1" ht="26.25" customHeight="1">
      <c r="A113" s="242">
        <v>55</v>
      </c>
      <c r="B113" s="242" t="s">
        <v>397</v>
      </c>
      <c r="C113" s="242" t="s">
        <v>24</v>
      </c>
      <c r="D113" s="242">
        <f>D121*0.1</f>
        <v>3.6</v>
      </c>
      <c r="E113" s="257">
        <f>նախահաշիվ3!F116*$H$168</f>
        <v>4.8660601952379938</v>
      </c>
      <c r="F113" s="258">
        <f t="shared" si="22"/>
        <v>17.517816702856777</v>
      </c>
      <c r="G113" s="201">
        <f t="shared" si="23"/>
        <v>0.10440568958831789</v>
      </c>
      <c r="H113" s="179"/>
    </row>
    <row r="114" spans="1:8" s="46" customFormat="1" ht="18" customHeight="1">
      <c r="A114" s="293">
        <v>56</v>
      </c>
      <c r="B114" s="293" t="s">
        <v>392</v>
      </c>
      <c r="C114" s="293" t="s">
        <v>25</v>
      </c>
      <c r="D114" s="293">
        <f>D121</f>
        <v>36</v>
      </c>
      <c r="E114" s="346">
        <f>նախահաշիվ3!F117*$H$168</f>
        <v>1.5512743516563663</v>
      </c>
      <c r="F114" s="346">
        <f>E114*D114</f>
        <v>55.845876659629184</v>
      </c>
      <c r="G114" s="291">
        <f>F114/$G$168*100</f>
        <v>0.33283983741888806</v>
      </c>
      <c r="H114" s="179"/>
    </row>
    <row r="115" spans="1:8" s="46" customFormat="1" ht="18" customHeight="1">
      <c r="A115" s="294"/>
      <c r="B115" s="294"/>
      <c r="C115" s="294"/>
      <c r="D115" s="294"/>
      <c r="E115" s="347"/>
      <c r="F115" s="347"/>
      <c r="G115" s="302"/>
      <c r="H115" s="179"/>
    </row>
    <row r="116" spans="1:8" s="46" customFormat="1" ht="12.75" customHeight="1">
      <c r="A116" s="294"/>
      <c r="B116" s="294"/>
      <c r="C116" s="294"/>
      <c r="D116" s="294"/>
      <c r="E116" s="347"/>
      <c r="F116" s="347"/>
      <c r="G116" s="302"/>
      <c r="H116" s="179"/>
    </row>
    <row r="117" spans="1:8" s="46" customFormat="1" ht="18" hidden="1" customHeight="1">
      <c r="A117" s="295"/>
      <c r="B117" s="295"/>
      <c r="C117" s="295"/>
      <c r="D117" s="295"/>
      <c r="E117" s="348"/>
      <c r="F117" s="348"/>
      <c r="G117" s="292"/>
      <c r="H117" s="179"/>
    </row>
    <row r="118" spans="1:8" s="46" customFormat="1" ht="22.5" customHeight="1">
      <c r="A118" s="293">
        <v>57</v>
      </c>
      <c r="B118" s="293" t="s">
        <v>656</v>
      </c>
      <c r="C118" s="293" t="s">
        <v>88</v>
      </c>
      <c r="D118" s="293">
        <v>60</v>
      </c>
      <c r="E118" s="346">
        <f>նախահաշիվ3!F121*$H$168</f>
        <v>8.3487191381861088</v>
      </c>
      <c r="F118" s="346">
        <f>E118*D118</f>
        <v>500.92314829116651</v>
      </c>
      <c r="G118" s="291">
        <f>F118/$G$168*100</f>
        <v>2.9854877245953593</v>
      </c>
      <c r="H118" s="179"/>
    </row>
    <row r="119" spans="1:8" s="46" customFormat="1" ht="15.75" customHeight="1">
      <c r="A119" s="294"/>
      <c r="B119" s="294"/>
      <c r="C119" s="294"/>
      <c r="D119" s="294"/>
      <c r="E119" s="347"/>
      <c r="F119" s="347"/>
      <c r="G119" s="302"/>
      <c r="H119" s="179"/>
    </row>
    <row r="120" spans="1:8" s="46" customFormat="1" ht="8.25" customHeight="1">
      <c r="A120" s="295"/>
      <c r="B120" s="295"/>
      <c r="C120" s="295"/>
      <c r="D120" s="295"/>
      <c r="E120" s="348"/>
      <c r="F120" s="348"/>
      <c r="G120" s="292"/>
      <c r="H120" s="179"/>
    </row>
    <row r="121" spans="1:8" s="46" customFormat="1" ht="15.75" customHeight="1">
      <c r="A121" s="293">
        <v>58</v>
      </c>
      <c r="B121" s="293" t="s">
        <v>388</v>
      </c>
      <c r="C121" s="293" t="s">
        <v>25</v>
      </c>
      <c r="D121" s="303">
        <v>36</v>
      </c>
      <c r="E121" s="346">
        <f>նախահաշիվ3!F124*$H$168</f>
        <v>3.4046100036922868</v>
      </c>
      <c r="F121" s="346">
        <f>E121*D121</f>
        <v>122.56596013292233</v>
      </c>
      <c r="G121" s="291">
        <f>F121/$G$168*100</f>
        <v>0.73048963833747549</v>
      </c>
      <c r="H121" s="179"/>
    </row>
    <row r="122" spans="1:8" s="46" customFormat="1" ht="21.75" customHeight="1">
      <c r="A122" s="294"/>
      <c r="B122" s="294"/>
      <c r="C122" s="294"/>
      <c r="D122" s="304"/>
      <c r="E122" s="347"/>
      <c r="F122" s="347"/>
      <c r="G122" s="302"/>
      <c r="H122" s="179"/>
    </row>
    <row r="123" spans="1:8" s="46" customFormat="1" ht="12" customHeight="1">
      <c r="A123" s="295"/>
      <c r="B123" s="295"/>
      <c r="C123" s="295"/>
      <c r="D123" s="305"/>
      <c r="E123" s="348"/>
      <c r="F123" s="348"/>
      <c r="G123" s="292"/>
      <c r="H123" s="179"/>
    </row>
    <row r="124" spans="1:8" s="34" customFormat="1" ht="23.25" customHeight="1">
      <c r="A124" s="48"/>
      <c r="B124" s="308" t="s">
        <v>23</v>
      </c>
      <c r="C124" s="309"/>
      <c r="D124" s="256"/>
      <c r="E124" s="258"/>
      <c r="F124" s="266">
        <f>SUM(F105:F123)</f>
        <v>2988.3826678438973</v>
      </c>
      <c r="G124" s="201">
        <f t="shared" ref="G124" si="24">F124/$G$168*100</f>
        <v>17.810675752711699</v>
      </c>
      <c r="H124" s="180"/>
    </row>
    <row r="125" spans="1:8" s="34" customFormat="1" ht="35.25" customHeight="1">
      <c r="A125" s="24"/>
      <c r="B125" s="310" t="s">
        <v>431</v>
      </c>
      <c r="C125" s="361"/>
      <c r="D125" s="311"/>
      <c r="E125" s="257"/>
      <c r="F125" s="267"/>
      <c r="G125" s="32"/>
      <c r="H125" s="180"/>
    </row>
    <row r="126" spans="1:8" s="152" customFormat="1" ht="40.5" customHeight="1">
      <c r="A126" s="143"/>
      <c r="B126" s="144" t="s">
        <v>432</v>
      </c>
      <c r="C126" s="30"/>
      <c r="D126" s="145"/>
      <c r="E126" s="260"/>
      <c r="F126" s="268"/>
      <c r="G126" s="151"/>
      <c r="H126" s="181"/>
    </row>
    <row r="127" spans="1:8" s="73" customFormat="1" ht="24" customHeight="1">
      <c r="A127" s="296" t="s">
        <v>418</v>
      </c>
      <c r="B127" s="293" t="s">
        <v>313</v>
      </c>
      <c r="C127" s="293" t="s">
        <v>24</v>
      </c>
      <c r="D127" s="291">
        <f>D138*0.15</f>
        <v>0.46799999999999997</v>
      </c>
      <c r="E127" s="346">
        <f>նախահաշիվ3!F130*$H$168</f>
        <v>16.306209787621849</v>
      </c>
      <c r="F127" s="346">
        <f>E127*D127</f>
        <v>7.6313061806070248</v>
      </c>
      <c r="G127" s="291">
        <f>F127/$G$168*100</f>
        <v>4.5482367909234704E-2</v>
      </c>
      <c r="H127" s="182"/>
    </row>
    <row r="128" spans="1:8" s="73" customFormat="1" ht="13.5" customHeight="1">
      <c r="A128" s="298"/>
      <c r="B128" s="295"/>
      <c r="C128" s="295"/>
      <c r="D128" s="292"/>
      <c r="E128" s="348"/>
      <c r="F128" s="348"/>
      <c r="G128" s="292"/>
      <c r="H128" s="182"/>
    </row>
    <row r="129" spans="1:8" s="73" customFormat="1" ht="25.5" customHeight="1">
      <c r="A129" s="293">
        <v>60</v>
      </c>
      <c r="B129" s="293" t="s">
        <v>417</v>
      </c>
      <c r="C129" s="293" t="s">
        <v>24</v>
      </c>
      <c r="D129" s="303">
        <f>2*1.5*1.2</f>
        <v>3.5999999999999996</v>
      </c>
      <c r="E129" s="346">
        <f>նախահաշիվ3!F132*$H$168</f>
        <v>40.988549857299631</v>
      </c>
      <c r="F129" s="346">
        <f>E129*D129</f>
        <v>147.55877948627867</v>
      </c>
      <c r="G129" s="291">
        <f>F129/$G$168*100</f>
        <v>0.879446131238665</v>
      </c>
      <c r="H129" s="182"/>
    </row>
    <row r="130" spans="1:8" s="73" customFormat="1" ht="16.5" customHeight="1">
      <c r="A130" s="294"/>
      <c r="B130" s="294"/>
      <c r="C130" s="294"/>
      <c r="D130" s="304"/>
      <c r="E130" s="347"/>
      <c r="F130" s="347"/>
      <c r="G130" s="302"/>
      <c r="H130" s="182"/>
    </row>
    <row r="131" spans="1:8" s="73" customFormat="1" ht="25.5" hidden="1" customHeight="1">
      <c r="A131" s="294"/>
      <c r="B131" s="294"/>
      <c r="C131" s="294"/>
      <c r="D131" s="304"/>
      <c r="E131" s="347"/>
      <c r="F131" s="347"/>
      <c r="G131" s="302"/>
      <c r="H131" s="182"/>
    </row>
    <row r="132" spans="1:8" s="73" customFormat="1" ht="25.5" hidden="1" customHeight="1">
      <c r="A132" s="295"/>
      <c r="B132" s="295"/>
      <c r="C132" s="295"/>
      <c r="D132" s="305"/>
      <c r="E132" s="348"/>
      <c r="F132" s="348"/>
      <c r="G132" s="292"/>
      <c r="H132" s="182"/>
    </row>
    <row r="133" spans="1:8" s="73" customFormat="1" ht="24" customHeight="1">
      <c r="A133" s="293">
        <v>61</v>
      </c>
      <c r="B133" s="293" t="s">
        <v>372</v>
      </c>
      <c r="C133" s="293" t="s">
        <v>24</v>
      </c>
      <c r="D133" s="291">
        <v>0.08</v>
      </c>
      <c r="E133" s="346">
        <f>նախահաշիվ3!F136*$H$168</f>
        <v>56.702974313927363</v>
      </c>
      <c r="F133" s="346">
        <f>E133*D133</f>
        <v>4.5362379451141894</v>
      </c>
      <c r="G133" s="291">
        <f>F133/$G$168*100</f>
        <v>2.7035849205974717E-2</v>
      </c>
      <c r="H133" s="182"/>
    </row>
    <row r="134" spans="1:8" s="73" customFormat="1" ht="8.25" customHeight="1">
      <c r="A134" s="294"/>
      <c r="B134" s="294"/>
      <c r="C134" s="294"/>
      <c r="D134" s="302"/>
      <c r="E134" s="347"/>
      <c r="F134" s="347"/>
      <c r="G134" s="302"/>
      <c r="H134" s="182"/>
    </row>
    <row r="135" spans="1:8" s="73" customFormat="1" ht="24" hidden="1" customHeight="1">
      <c r="A135" s="294"/>
      <c r="B135" s="294"/>
      <c r="C135" s="294"/>
      <c r="D135" s="302"/>
      <c r="E135" s="347"/>
      <c r="F135" s="347"/>
      <c r="G135" s="302"/>
      <c r="H135" s="182"/>
    </row>
    <row r="136" spans="1:8" s="73" customFormat="1" ht="24" hidden="1" customHeight="1">
      <c r="A136" s="295"/>
      <c r="B136" s="295"/>
      <c r="C136" s="295"/>
      <c r="D136" s="292"/>
      <c r="E136" s="348"/>
      <c r="F136" s="348"/>
      <c r="G136" s="292"/>
      <c r="H136" s="182"/>
    </row>
    <row r="137" spans="1:8" s="73" customFormat="1" ht="40.5" customHeight="1">
      <c r="A137" s="253">
        <v>62</v>
      </c>
      <c r="B137" s="157" t="s">
        <v>374</v>
      </c>
      <c r="C137" s="253" t="s">
        <v>27</v>
      </c>
      <c r="D137" s="29">
        <f>D138</f>
        <v>3.12</v>
      </c>
      <c r="E137" s="257">
        <f>նախահաշիվ3!F140*$H$168</f>
        <v>1.3910266984898614</v>
      </c>
      <c r="F137" s="258">
        <f t="shared" ref="F137:F138" si="25">D137*E137</f>
        <v>4.3400032992883677</v>
      </c>
      <c r="G137" s="201">
        <f t="shared" ref="G137:G138" si="26">F137/$G$168*100</f>
        <v>2.5866296295010468E-2</v>
      </c>
      <c r="H137" s="182"/>
    </row>
    <row r="138" spans="1:8" s="43" customFormat="1" ht="30" customHeight="1">
      <c r="A138" s="248">
        <v>63</v>
      </c>
      <c r="B138" s="241" t="s">
        <v>115</v>
      </c>
      <c r="C138" s="241" t="s">
        <v>27</v>
      </c>
      <c r="D138" s="244">
        <f>2*1.2*1.3</f>
        <v>3.12</v>
      </c>
      <c r="E138" s="257">
        <f>նախահաշիվ3!F141*$H$168</f>
        <v>2.4572695741687864</v>
      </c>
      <c r="F138" s="258">
        <f t="shared" si="25"/>
        <v>7.6666810714066136</v>
      </c>
      <c r="G138" s="201">
        <f t="shared" si="26"/>
        <v>4.5693201252835117E-2</v>
      </c>
      <c r="H138" s="183"/>
    </row>
    <row r="139" spans="1:8" s="73" customFormat="1" ht="24.75" customHeight="1">
      <c r="A139" s="293">
        <v>64</v>
      </c>
      <c r="B139" s="293" t="s">
        <v>416</v>
      </c>
      <c r="C139" s="293" t="s">
        <v>25</v>
      </c>
      <c r="D139" s="303">
        <f>2*2*0.45</f>
        <v>1.8</v>
      </c>
      <c r="E139" s="346">
        <f>նախահաշիվ3!F142*$H$168</f>
        <v>26.782008874538317</v>
      </c>
      <c r="F139" s="346">
        <f>E139*D139</f>
        <v>48.207615974168974</v>
      </c>
      <c r="G139" s="291">
        <f>F139/$G$168*100</f>
        <v>0.28731602085841684</v>
      </c>
      <c r="H139" s="182"/>
    </row>
    <row r="140" spans="1:8" s="73" customFormat="1" ht="24.75" customHeight="1">
      <c r="A140" s="295"/>
      <c r="B140" s="295"/>
      <c r="C140" s="295"/>
      <c r="D140" s="305"/>
      <c r="E140" s="348"/>
      <c r="F140" s="348"/>
      <c r="G140" s="292"/>
      <c r="H140" s="182"/>
    </row>
    <row r="141" spans="1:8" s="43" customFormat="1" ht="47.25" customHeight="1">
      <c r="A141" s="246" t="s">
        <v>419</v>
      </c>
      <c r="B141" s="242" t="s">
        <v>380</v>
      </c>
      <c r="C141" s="155" t="s">
        <v>27</v>
      </c>
      <c r="D141" s="159">
        <f>D139</f>
        <v>1.8</v>
      </c>
      <c r="E141" s="257">
        <f>նախահաշիվ3!F144*$H$168</f>
        <v>0.87982438679483732</v>
      </c>
      <c r="F141" s="258">
        <f t="shared" ref="F141" si="27">D141*E141</f>
        <v>1.5836838962307072</v>
      </c>
      <c r="G141" s="201">
        <f t="shared" ref="G141" si="28">F141/$G$168*100</f>
        <v>9.4387110038043013E-3</v>
      </c>
      <c r="H141" s="183"/>
    </row>
    <row r="142" spans="1:8" s="163" customFormat="1" ht="17.25" customHeight="1">
      <c r="A142" s="335">
        <v>66</v>
      </c>
      <c r="B142" s="291" t="s">
        <v>433</v>
      </c>
      <c r="C142" s="291" t="s">
        <v>88</v>
      </c>
      <c r="D142" s="306">
        <f>2*4*1.2</f>
        <v>9.6</v>
      </c>
      <c r="E142" s="346">
        <f>նախահաշիվ3!F145*$H$168</f>
        <v>14.948301738485714</v>
      </c>
      <c r="F142" s="346">
        <f>E142*D142</f>
        <v>143.50369668946286</v>
      </c>
      <c r="G142" s="291">
        <f>F142/$G$168*100</f>
        <v>0.85527795303925302</v>
      </c>
      <c r="H142" s="184"/>
    </row>
    <row r="143" spans="1:8" s="163" customFormat="1" ht="17.25" customHeight="1">
      <c r="A143" s="336"/>
      <c r="B143" s="302"/>
      <c r="C143" s="302"/>
      <c r="D143" s="312"/>
      <c r="E143" s="347"/>
      <c r="F143" s="347"/>
      <c r="G143" s="302"/>
      <c r="H143" s="184"/>
    </row>
    <row r="144" spans="1:8" s="43" customFormat="1" ht="4.5" customHeight="1">
      <c r="A144" s="337"/>
      <c r="B144" s="292"/>
      <c r="C144" s="292"/>
      <c r="D144" s="307"/>
      <c r="E144" s="348"/>
      <c r="F144" s="348"/>
      <c r="G144" s="292"/>
      <c r="H144" s="183"/>
    </row>
    <row r="145" spans="1:8" s="34" customFormat="1" ht="23.25" customHeight="1">
      <c r="A145" s="48"/>
      <c r="B145" s="308" t="s">
        <v>23</v>
      </c>
      <c r="C145" s="309"/>
      <c r="D145" s="50"/>
      <c r="E145" s="258"/>
      <c r="F145" s="266">
        <f>SUM(F127:F144)</f>
        <v>365.02800454255737</v>
      </c>
      <c r="G145" s="201">
        <f t="shared" ref="G145" si="29">F145/$G$168*100</f>
        <v>2.1755565308031937</v>
      </c>
      <c r="H145" s="180"/>
    </row>
    <row r="146" spans="1:8" s="152" customFormat="1" ht="40.5" customHeight="1">
      <c r="A146" s="143"/>
      <c r="B146" s="144" t="s">
        <v>434</v>
      </c>
      <c r="C146" s="30"/>
      <c r="D146" s="145"/>
      <c r="E146" s="260"/>
      <c r="F146" s="268"/>
      <c r="G146" s="151"/>
      <c r="H146" s="181"/>
    </row>
    <row r="147" spans="1:8" s="73" customFormat="1" ht="15" customHeight="1">
      <c r="A147" s="293">
        <v>67</v>
      </c>
      <c r="B147" s="293" t="s">
        <v>417</v>
      </c>
      <c r="C147" s="293" t="s">
        <v>24</v>
      </c>
      <c r="D147" s="319">
        <v>30</v>
      </c>
      <c r="E147" s="346">
        <f>նախահաշիվ3!F150*$H$168</f>
        <v>40.988549857299631</v>
      </c>
      <c r="F147" s="346">
        <f>E147*D147</f>
        <v>1229.6564957189889</v>
      </c>
      <c r="G147" s="291">
        <f>F147/$G$168*100</f>
        <v>7.3287177603222089</v>
      </c>
      <c r="H147" s="182"/>
    </row>
    <row r="148" spans="1:8" s="73" customFormat="1" ht="15" customHeight="1">
      <c r="A148" s="294"/>
      <c r="B148" s="294"/>
      <c r="C148" s="294"/>
      <c r="D148" s="321"/>
      <c r="E148" s="347"/>
      <c r="F148" s="347"/>
      <c r="G148" s="302"/>
      <c r="H148" s="182"/>
    </row>
    <row r="149" spans="1:8" s="73" customFormat="1" ht="14.25" customHeight="1">
      <c r="A149" s="294"/>
      <c r="B149" s="294"/>
      <c r="C149" s="294"/>
      <c r="D149" s="321"/>
      <c r="E149" s="347"/>
      <c r="F149" s="347"/>
      <c r="G149" s="302"/>
      <c r="H149" s="182"/>
    </row>
    <row r="150" spans="1:8" s="73" customFormat="1" ht="15" hidden="1" customHeight="1">
      <c r="A150" s="295"/>
      <c r="B150" s="295"/>
      <c r="C150" s="295"/>
      <c r="D150" s="320"/>
      <c r="E150" s="348"/>
      <c r="F150" s="348"/>
      <c r="G150" s="292"/>
      <c r="H150" s="182"/>
    </row>
    <row r="151" spans="1:8" s="73" customFormat="1" ht="24" customHeight="1">
      <c r="A151" s="293">
        <v>68</v>
      </c>
      <c r="B151" s="293" t="s">
        <v>372</v>
      </c>
      <c r="C151" s="293" t="s">
        <v>24</v>
      </c>
      <c r="D151" s="291">
        <f>D156*0.08</f>
        <v>3.464</v>
      </c>
      <c r="E151" s="346">
        <f>նախահաշիվ3!F154*$H$168</f>
        <v>56.702974313927363</v>
      </c>
      <c r="F151" s="346">
        <f>E151*D151</f>
        <v>196.41910302344439</v>
      </c>
      <c r="G151" s="291">
        <f>F151/$G$168*100</f>
        <v>1.1706522706187052</v>
      </c>
      <c r="H151" s="182"/>
    </row>
    <row r="152" spans="1:8" s="73" customFormat="1" ht="10.5" customHeight="1">
      <c r="A152" s="294"/>
      <c r="B152" s="294"/>
      <c r="C152" s="294"/>
      <c r="D152" s="302"/>
      <c r="E152" s="347"/>
      <c r="F152" s="347"/>
      <c r="G152" s="302"/>
      <c r="H152" s="182"/>
    </row>
    <row r="153" spans="1:8" s="73" customFormat="1" ht="24" hidden="1" customHeight="1">
      <c r="A153" s="294"/>
      <c r="B153" s="294"/>
      <c r="C153" s="294"/>
      <c r="D153" s="302"/>
      <c r="E153" s="347"/>
      <c r="F153" s="347"/>
      <c r="G153" s="302"/>
      <c r="H153" s="182"/>
    </row>
    <row r="154" spans="1:8" s="73" customFormat="1" ht="24" hidden="1" customHeight="1">
      <c r="A154" s="295"/>
      <c r="B154" s="295"/>
      <c r="C154" s="295"/>
      <c r="D154" s="292"/>
      <c r="E154" s="348"/>
      <c r="F154" s="348"/>
      <c r="G154" s="292"/>
      <c r="H154" s="182"/>
    </row>
    <row r="155" spans="1:8" s="73" customFormat="1" ht="40.5" customHeight="1">
      <c r="A155" s="253">
        <v>69</v>
      </c>
      <c r="B155" s="157" t="s">
        <v>374</v>
      </c>
      <c r="C155" s="253" t="s">
        <v>27</v>
      </c>
      <c r="D155" s="29">
        <f>D156</f>
        <v>43.3</v>
      </c>
      <c r="E155" s="257">
        <f>նախահաշիվ3!F158*$H$168</f>
        <v>1.3910266984898614</v>
      </c>
      <c r="F155" s="258">
        <f t="shared" ref="F155:F156" si="30">D155*E155</f>
        <v>60.231456044610994</v>
      </c>
      <c r="G155" s="201">
        <f t="shared" ref="G155:G156" si="31">F155/$G$168*100</f>
        <v>0.35897776588908759</v>
      </c>
      <c r="H155" s="182"/>
    </row>
    <row r="156" spans="1:8" s="43" customFormat="1" ht="36" customHeight="1">
      <c r="A156" s="248">
        <v>70</v>
      </c>
      <c r="B156" s="241" t="s">
        <v>115</v>
      </c>
      <c r="C156" s="241" t="s">
        <v>27</v>
      </c>
      <c r="D156" s="244">
        <f>43.3</f>
        <v>43.3</v>
      </c>
      <c r="E156" s="257">
        <f>նախահաշիվ3!F159*$H$168</f>
        <v>2.4572695741687864</v>
      </c>
      <c r="F156" s="258">
        <f t="shared" si="30"/>
        <v>106.39977256150844</v>
      </c>
      <c r="G156" s="201">
        <f t="shared" si="31"/>
        <v>0.63413961995120527</v>
      </c>
      <c r="H156" s="183"/>
    </row>
    <row r="157" spans="1:8" s="73" customFormat="1" ht="24" customHeight="1">
      <c r="A157" s="360" t="s">
        <v>421</v>
      </c>
      <c r="B157" s="332" t="s">
        <v>437</v>
      </c>
      <c r="C157" s="332" t="s">
        <v>25</v>
      </c>
      <c r="D157" s="332">
        <v>32.6</v>
      </c>
      <c r="E157" s="346">
        <f>նախահաշիվ3!F160*$H$168</f>
        <v>12.838947027930235</v>
      </c>
      <c r="F157" s="346">
        <f>E157*D157</f>
        <v>418.5496731105257</v>
      </c>
      <c r="G157" s="291">
        <f>F157/$G$168*100</f>
        <v>2.4945441540636231</v>
      </c>
      <c r="H157" s="182"/>
    </row>
    <row r="158" spans="1:8" s="73" customFormat="1" ht="24" customHeight="1">
      <c r="A158" s="360"/>
      <c r="B158" s="332"/>
      <c r="C158" s="332"/>
      <c r="D158" s="332"/>
      <c r="E158" s="348"/>
      <c r="F158" s="348"/>
      <c r="G158" s="292"/>
      <c r="H158" s="182"/>
    </row>
    <row r="159" spans="1:8" s="73" customFormat="1" ht="24.75" customHeight="1">
      <c r="A159" s="293">
        <v>72</v>
      </c>
      <c r="B159" s="293" t="s">
        <v>416</v>
      </c>
      <c r="C159" s="293" t="s">
        <v>25</v>
      </c>
      <c r="D159" s="303">
        <f>(2.3+1.68)</f>
        <v>3.9799999999999995</v>
      </c>
      <c r="E159" s="346">
        <f>նախահաշիվ3!F162*$H$168</f>
        <v>26.782008874538317</v>
      </c>
      <c r="F159" s="346">
        <f>E159*D159</f>
        <v>106.59239532066249</v>
      </c>
      <c r="G159" s="291">
        <f>F159/$G$168*100</f>
        <v>0.63528764612027711</v>
      </c>
      <c r="H159" s="182"/>
    </row>
    <row r="160" spans="1:8" s="73" customFormat="1" ht="24.75" customHeight="1">
      <c r="A160" s="295"/>
      <c r="B160" s="295"/>
      <c r="C160" s="295"/>
      <c r="D160" s="305"/>
      <c r="E160" s="348"/>
      <c r="F160" s="348"/>
      <c r="G160" s="292"/>
      <c r="H160" s="182"/>
    </row>
    <row r="161" spans="1:8" s="43" customFormat="1" ht="47.25" customHeight="1">
      <c r="A161" s="246" t="s">
        <v>443</v>
      </c>
      <c r="B161" s="242" t="s">
        <v>380</v>
      </c>
      <c r="C161" s="155" t="s">
        <v>27</v>
      </c>
      <c r="D161" s="159">
        <f>D159</f>
        <v>3.9799999999999995</v>
      </c>
      <c r="E161" s="257">
        <f>նախահաշիվ3!F164*$H$168</f>
        <v>0.87982438679483732</v>
      </c>
      <c r="F161" s="258">
        <f t="shared" ref="F161" si="32">D161*E161</f>
        <v>3.5017010594434521</v>
      </c>
      <c r="G161" s="201">
        <f t="shared" ref="G161" si="33">F161/$G$168*100</f>
        <v>2.0870038775078394E-2</v>
      </c>
      <c r="H161" s="183"/>
    </row>
    <row r="162" spans="1:8" s="163" customFormat="1" ht="21.75" customHeight="1">
      <c r="A162" s="335">
        <v>74</v>
      </c>
      <c r="B162" s="291" t="s">
        <v>415</v>
      </c>
      <c r="C162" s="291" t="s">
        <v>88</v>
      </c>
      <c r="D162" s="306">
        <f>39.6</f>
        <v>39.6</v>
      </c>
      <c r="E162" s="346">
        <f>նախահաշիվ3!F165*$H$168</f>
        <v>14.948301738485714</v>
      </c>
      <c r="F162" s="346">
        <f>E162*D162</f>
        <v>591.95274884403432</v>
      </c>
      <c r="G162" s="291">
        <f>F162/$G$168*100</f>
        <v>3.5280215562869186</v>
      </c>
      <c r="H162" s="184"/>
    </row>
    <row r="163" spans="1:8" s="163" customFormat="1" ht="21.75" customHeight="1">
      <c r="A163" s="336"/>
      <c r="B163" s="302"/>
      <c r="C163" s="302"/>
      <c r="D163" s="312"/>
      <c r="E163" s="347"/>
      <c r="F163" s="347"/>
      <c r="G163" s="302"/>
      <c r="H163" s="184"/>
    </row>
    <row r="164" spans="1:8" s="43" customFormat="1" ht="3.75" customHeight="1">
      <c r="A164" s="337"/>
      <c r="B164" s="292"/>
      <c r="C164" s="292"/>
      <c r="D164" s="307"/>
      <c r="E164" s="348"/>
      <c r="F164" s="348"/>
      <c r="G164" s="292"/>
      <c r="H164" s="183"/>
    </row>
    <row r="165" spans="1:8" s="73" customFormat="1" ht="30.75" customHeight="1">
      <c r="A165" s="242">
        <v>75</v>
      </c>
      <c r="B165" s="242" t="s">
        <v>314</v>
      </c>
      <c r="C165" s="242" t="s">
        <v>88</v>
      </c>
      <c r="D165" s="249">
        <f>30</f>
        <v>30</v>
      </c>
      <c r="E165" s="257">
        <f>նախահաշիվ3!F168*$H$168</f>
        <v>9.5853734990494974</v>
      </c>
      <c r="F165" s="258">
        <f t="shared" ref="F165" si="34">D165*E165</f>
        <v>287.56120497148493</v>
      </c>
      <c r="G165" s="201">
        <f t="shared" ref="G165:G166" si="35">F165/$G$168*100</f>
        <v>1.7138566074275341</v>
      </c>
      <c r="H165" s="182"/>
    </row>
    <row r="166" spans="1:8" s="34" customFormat="1" ht="23.25" customHeight="1">
      <c r="A166" s="351" t="s">
        <v>423</v>
      </c>
      <c r="B166" s="352"/>
      <c r="C166" s="352"/>
      <c r="D166" s="353"/>
      <c r="E166" s="265"/>
      <c r="F166" s="259">
        <f>SUM(F147:F165)</f>
        <v>3000.8645506547036</v>
      </c>
      <c r="G166" s="201">
        <f t="shared" si="35"/>
        <v>17.885067419454639</v>
      </c>
      <c r="H166" s="180"/>
    </row>
    <row r="167" spans="1:8" s="57" customFormat="1" ht="23.25" customHeight="1">
      <c r="A167" s="354" t="s">
        <v>219</v>
      </c>
      <c r="B167" s="355"/>
      <c r="C167" s="355"/>
      <c r="D167" s="356"/>
      <c r="E167" s="169"/>
      <c r="F167" s="51"/>
      <c r="G167" s="171">
        <v>100</v>
      </c>
      <c r="H167" s="240"/>
    </row>
    <row r="168" spans="1:8" s="57" customFormat="1" ht="23.25" customHeight="1">
      <c r="A168" s="354" t="s">
        <v>220</v>
      </c>
      <c r="B168" s="355"/>
      <c r="C168" s="355"/>
      <c r="D168" s="356"/>
      <c r="E168" s="169"/>
      <c r="F168" s="171"/>
      <c r="G168" s="170">
        <f>F17+F26+F60+F71+F77+F91+F103+F124+F145+F166</f>
        <v>16778.603514742623</v>
      </c>
      <c r="H168" s="185">
        <f>1.012*1.004*1.0015*1.133*1.11*1.2</f>
        <v>1.5356749978912323</v>
      </c>
    </row>
    <row r="169" spans="1:8" s="172" customFormat="1" ht="20.25" customHeight="1">
      <c r="A169" s="357" t="s">
        <v>221</v>
      </c>
      <c r="B169" s="357"/>
      <c r="C169" s="357"/>
      <c r="D169" s="357"/>
      <c r="E169" s="357"/>
      <c r="F169" s="357"/>
      <c r="G169" s="357"/>
      <c r="H169" s="186"/>
    </row>
    <row r="170" spans="1:8" s="175" customFormat="1" ht="14.25">
      <c r="A170" s="173"/>
      <c r="B170" s="174"/>
      <c r="C170" s="173"/>
      <c r="D170" s="173"/>
      <c r="H170" s="177"/>
    </row>
    <row r="171" spans="1:8" s="175" customFormat="1" ht="25.5" customHeight="1">
      <c r="A171" s="176"/>
      <c r="B171" s="280" t="s">
        <v>125</v>
      </c>
      <c r="C171" s="280"/>
      <c r="D171" s="280"/>
      <c r="H171" s="177"/>
    </row>
    <row r="175" spans="1:8" ht="14.25">
      <c r="B175" s="280"/>
      <c r="C175" s="280"/>
      <c r="D175" s="252"/>
    </row>
  </sheetData>
  <mergeCells count="279">
    <mergeCell ref="A166:D166"/>
    <mergeCell ref="A167:D167"/>
    <mergeCell ref="A168:D168"/>
    <mergeCell ref="A169:G169"/>
    <mergeCell ref="B171:D171"/>
    <mergeCell ref="B175:C175"/>
    <mergeCell ref="G159:G160"/>
    <mergeCell ref="A162:A164"/>
    <mergeCell ref="B162:B164"/>
    <mergeCell ref="C162:C164"/>
    <mergeCell ref="D162:D164"/>
    <mergeCell ref="E162:E164"/>
    <mergeCell ref="F162:F164"/>
    <mergeCell ref="G162:G164"/>
    <mergeCell ref="A159:A160"/>
    <mergeCell ref="B159:B160"/>
    <mergeCell ref="C159:C160"/>
    <mergeCell ref="D159:D160"/>
    <mergeCell ref="E159:E160"/>
    <mergeCell ref="F159:F160"/>
    <mergeCell ref="G151:G154"/>
    <mergeCell ref="A157:A158"/>
    <mergeCell ref="B157:B158"/>
    <mergeCell ref="C157:C158"/>
    <mergeCell ref="D157:D158"/>
    <mergeCell ref="E157:E158"/>
    <mergeCell ref="F157:F158"/>
    <mergeCell ref="G157:G158"/>
    <mergeCell ref="A151:A154"/>
    <mergeCell ref="B151:B154"/>
    <mergeCell ref="C151:C154"/>
    <mergeCell ref="D151:D154"/>
    <mergeCell ref="E151:E154"/>
    <mergeCell ref="F151:F154"/>
    <mergeCell ref="G142:G144"/>
    <mergeCell ref="B145:C145"/>
    <mergeCell ref="A147:A150"/>
    <mergeCell ref="B147:B150"/>
    <mergeCell ref="C147:C150"/>
    <mergeCell ref="D147:D150"/>
    <mergeCell ref="E147:E150"/>
    <mergeCell ref="F147:F150"/>
    <mergeCell ref="G147:G150"/>
    <mergeCell ref="A142:A144"/>
    <mergeCell ref="B142:B144"/>
    <mergeCell ref="C142:C144"/>
    <mergeCell ref="D142:D144"/>
    <mergeCell ref="E142:E144"/>
    <mergeCell ref="F142:F144"/>
    <mergeCell ref="A129:A132"/>
    <mergeCell ref="B129:B132"/>
    <mergeCell ref="C129:C132"/>
    <mergeCell ref="D129:D132"/>
    <mergeCell ref="E129:E132"/>
    <mergeCell ref="F129:F132"/>
    <mergeCell ref="G129:G132"/>
    <mergeCell ref="G133:G136"/>
    <mergeCell ref="A139:A140"/>
    <mergeCell ref="B139:B140"/>
    <mergeCell ref="C139:C140"/>
    <mergeCell ref="D139:D140"/>
    <mergeCell ref="E139:E140"/>
    <mergeCell ref="F139:F140"/>
    <mergeCell ref="G139:G140"/>
    <mergeCell ref="A133:A136"/>
    <mergeCell ref="B133:B136"/>
    <mergeCell ref="C133:C136"/>
    <mergeCell ref="D133:D136"/>
    <mergeCell ref="E133:E136"/>
    <mergeCell ref="F133:F136"/>
    <mergeCell ref="B124:C124"/>
    <mergeCell ref="B125:D125"/>
    <mergeCell ref="A127:A128"/>
    <mergeCell ref="B127:B128"/>
    <mergeCell ref="C127:C128"/>
    <mergeCell ref="D127:D128"/>
    <mergeCell ref="G118:G120"/>
    <mergeCell ref="A121:A123"/>
    <mergeCell ref="B121:B123"/>
    <mergeCell ref="C121:C123"/>
    <mergeCell ref="D121:D123"/>
    <mergeCell ref="E121:E123"/>
    <mergeCell ref="F121:F123"/>
    <mergeCell ref="G121:G123"/>
    <mergeCell ref="A118:A120"/>
    <mergeCell ref="B118:B120"/>
    <mergeCell ref="C118:C120"/>
    <mergeCell ref="D118:D120"/>
    <mergeCell ref="E118:E120"/>
    <mergeCell ref="F118:F120"/>
    <mergeCell ref="E127:E128"/>
    <mergeCell ref="F127:F128"/>
    <mergeCell ref="G127:G128"/>
    <mergeCell ref="G110:G111"/>
    <mergeCell ref="A114:A117"/>
    <mergeCell ref="B114:B117"/>
    <mergeCell ref="C114:C117"/>
    <mergeCell ref="D114:D117"/>
    <mergeCell ref="E114:E117"/>
    <mergeCell ref="F114:F117"/>
    <mergeCell ref="G114:G117"/>
    <mergeCell ref="A110:A111"/>
    <mergeCell ref="B110:B111"/>
    <mergeCell ref="C110:C111"/>
    <mergeCell ref="D110:D111"/>
    <mergeCell ref="E110:E111"/>
    <mergeCell ref="F110:F111"/>
    <mergeCell ref="G101:G102"/>
    <mergeCell ref="B103:C103"/>
    <mergeCell ref="B104:D104"/>
    <mergeCell ref="A105:A106"/>
    <mergeCell ref="B105:B106"/>
    <mergeCell ref="C105:C106"/>
    <mergeCell ref="D105:D106"/>
    <mergeCell ref="E105:E106"/>
    <mergeCell ref="F105:F106"/>
    <mergeCell ref="G105:G106"/>
    <mergeCell ref="A101:A102"/>
    <mergeCell ref="B101:B102"/>
    <mergeCell ref="C101:C102"/>
    <mergeCell ref="D101:D102"/>
    <mergeCell ref="E101:E102"/>
    <mergeCell ref="F101:F102"/>
    <mergeCell ref="A95:A96"/>
    <mergeCell ref="B95:B96"/>
    <mergeCell ref="C95:C96"/>
    <mergeCell ref="D95:D96"/>
    <mergeCell ref="E95:E96"/>
    <mergeCell ref="F95:F96"/>
    <mergeCell ref="G95:G96"/>
    <mergeCell ref="G97:G98"/>
    <mergeCell ref="A99:A100"/>
    <mergeCell ref="B99:B100"/>
    <mergeCell ref="C99:C100"/>
    <mergeCell ref="D99:D100"/>
    <mergeCell ref="E99:E100"/>
    <mergeCell ref="F99:F100"/>
    <mergeCell ref="G99:G100"/>
    <mergeCell ref="A97:A98"/>
    <mergeCell ref="B97:B98"/>
    <mergeCell ref="C97:C98"/>
    <mergeCell ref="D97:D98"/>
    <mergeCell ref="E97:E98"/>
    <mergeCell ref="F97:F98"/>
    <mergeCell ref="A93:A94"/>
    <mergeCell ref="B93:B94"/>
    <mergeCell ref="C93:C94"/>
    <mergeCell ref="D93:D94"/>
    <mergeCell ref="G87:G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E93:E94"/>
    <mergeCell ref="F93:F94"/>
    <mergeCell ref="G93:G94"/>
    <mergeCell ref="A81:A84"/>
    <mergeCell ref="B81:B84"/>
    <mergeCell ref="C81:C84"/>
    <mergeCell ref="D81:D84"/>
    <mergeCell ref="E81:E84"/>
    <mergeCell ref="F81:F84"/>
    <mergeCell ref="G81:G84"/>
    <mergeCell ref="B91:C91"/>
    <mergeCell ref="B92:D92"/>
    <mergeCell ref="G65:G68"/>
    <mergeCell ref="B71:C71"/>
    <mergeCell ref="B72:D72"/>
    <mergeCell ref="B77:C77"/>
    <mergeCell ref="B78:D78"/>
    <mergeCell ref="A79:A80"/>
    <mergeCell ref="B79:B80"/>
    <mergeCell ref="C79:C80"/>
    <mergeCell ref="D79:D80"/>
    <mergeCell ref="E79:E80"/>
    <mergeCell ref="A65:A68"/>
    <mergeCell ref="B65:B68"/>
    <mergeCell ref="C65:C68"/>
    <mergeCell ref="D65:D68"/>
    <mergeCell ref="E65:E68"/>
    <mergeCell ref="F65:F68"/>
    <mergeCell ref="F79:F80"/>
    <mergeCell ref="G79:G80"/>
    <mergeCell ref="G57:G59"/>
    <mergeCell ref="B60:C60"/>
    <mergeCell ref="B61:D61"/>
    <mergeCell ref="A62:A63"/>
    <mergeCell ref="B62:B63"/>
    <mergeCell ref="C62:C63"/>
    <mergeCell ref="D62:D63"/>
    <mergeCell ref="E62:E63"/>
    <mergeCell ref="F62:F63"/>
    <mergeCell ref="G62:G63"/>
    <mergeCell ref="A57:A59"/>
    <mergeCell ref="B57:B59"/>
    <mergeCell ref="C57:C59"/>
    <mergeCell ref="D57:D59"/>
    <mergeCell ref="E57:E59"/>
    <mergeCell ref="F57:F59"/>
    <mergeCell ref="G52:G54"/>
    <mergeCell ref="A55:A56"/>
    <mergeCell ref="B55:B56"/>
    <mergeCell ref="C55:C56"/>
    <mergeCell ref="D55:D56"/>
    <mergeCell ref="E55:E56"/>
    <mergeCell ref="F55:F56"/>
    <mergeCell ref="G55:G56"/>
    <mergeCell ref="A52:A54"/>
    <mergeCell ref="B52:B54"/>
    <mergeCell ref="C52:C54"/>
    <mergeCell ref="D52:D54"/>
    <mergeCell ref="E52:E54"/>
    <mergeCell ref="F52:F54"/>
    <mergeCell ref="G48:G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G40:G43"/>
    <mergeCell ref="A45:A46"/>
    <mergeCell ref="B45:B46"/>
    <mergeCell ref="C45:C46"/>
    <mergeCell ref="D45:D46"/>
    <mergeCell ref="E45:E46"/>
    <mergeCell ref="F45:F46"/>
    <mergeCell ref="G45:G46"/>
    <mergeCell ref="A40:A43"/>
    <mergeCell ref="B40:B43"/>
    <mergeCell ref="C40:C43"/>
    <mergeCell ref="D40:D43"/>
    <mergeCell ref="E40:E43"/>
    <mergeCell ref="F40:F43"/>
    <mergeCell ref="G30:G34"/>
    <mergeCell ref="A35:A39"/>
    <mergeCell ref="B35:B39"/>
    <mergeCell ref="C35:C39"/>
    <mergeCell ref="D35:D39"/>
    <mergeCell ref="E35:E39"/>
    <mergeCell ref="F35:F39"/>
    <mergeCell ref="G35:G39"/>
    <mergeCell ref="A30:A34"/>
    <mergeCell ref="B30:B34"/>
    <mergeCell ref="C30:C34"/>
    <mergeCell ref="D30:D34"/>
    <mergeCell ref="E30:E34"/>
    <mergeCell ref="F30:F34"/>
    <mergeCell ref="B7:C7"/>
    <mergeCell ref="B8:D8"/>
    <mergeCell ref="B17:C17"/>
    <mergeCell ref="B18:C18"/>
    <mergeCell ref="B26:C26"/>
    <mergeCell ref="B27:D27"/>
    <mergeCell ref="A2:G2"/>
    <mergeCell ref="A3:G3"/>
    <mergeCell ref="A4:A5"/>
    <mergeCell ref="B4:B5"/>
    <mergeCell ref="C4:C5"/>
    <mergeCell ref="D4:D5"/>
    <mergeCell ref="E4:E5"/>
    <mergeCell ref="F4:F5"/>
    <mergeCell ref="G4:G5"/>
  </mergeCells>
  <pageMargins left="0.75" right="0.2" top="0.5" bottom="0.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73"/>
  <sheetViews>
    <sheetView topLeftCell="A157" workbookViewId="0">
      <selection activeCell="B141" sqref="B141:B143"/>
    </sheetView>
  </sheetViews>
  <sheetFormatPr defaultRowHeight="12.75"/>
  <cols>
    <col min="1" max="1" width="4.5703125" style="223" customWidth="1"/>
    <col min="2" max="2" width="24" style="223" customWidth="1"/>
    <col min="3" max="3" width="9.140625" style="223"/>
    <col min="4" max="4" width="9.140625" style="17"/>
    <col min="5" max="5" width="19" style="223" customWidth="1"/>
    <col min="6" max="16384" width="9.140625" style="223"/>
  </cols>
  <sheetData>
    <row r="1" spans="1:5" ht="5.25" customHeight="1"/>
    <row r="2" spans="1:5" ht="59.25" customHeight="1">
      <c r="A2" s="328" t="str">
        <f>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</row>
    <row r="3" spans="1:5" ht="42.75" customHeight="1">
      <c r="A3" s="370" t="s">
        <v>644</v>
      </c>
      <c r="B3" s="370"/>
      <c r="C3" s="370"/>
      <c r="D3" s="370"/>
      <c r="E3" s="370"/>
    </row>
    <row r="4" spans="1:5" ht="39.75" customHeight="1">
      <c r="A4" s="220" t="s">
        <v>131</v>
      </c>
      <c r="B4" s="228" t="s">
        <v>133</v>
      </c>
      <c r="C4" s="165" t="s">
        <v>216</v>
      </c>
      <c r="D4" s="228" t="s">
        <v>217</v>
      </c>
      <c r="E4" s="220" t="s">
        <v>640</v>
      </c>
    </row>
    <row r="5" spans="1:5">
      <c r="A5" s="21">
        <v>1</v>
      </c>
      <c r="B5" s="21">
        <v>2</v>
      </c>
      <c r="C5" s="21">
        <v>3</v>
      </c>
      <c r="D5" s="23">
        <v>4</v>
      </c>
      <c r="E5" s="23">
        <v>5</v>
      </c>
    </row>
    <row r="6" spans="1:5" s="34" customFormat="1" ht="23.25" customHeight="1">
      <c r="A6" s="24"/>
      <c r="B6" s="317" t="s">
        <v>145</v>
      </c>
      <c r="C6" s="318"/>
      <c r="D6" s="215"/>
      <c r="E6" s="208"/>
    </row>
    <row r="7" spans="1:5" s="34" customFormat="1" ht="23.25" customHeight="1">
      <c r="A7" s="24"/>
      <c r="B7" s="310" t="s">
        <v>127</v>
      </c>
      <c r="C7" s="361"/>
      <c r="D7" s="311"/>
      <c r="E7" s="208"/>
    </row>
    <row r="8" spans="1:5" s="46" customFormat="1" ht="33" customHeight="1">
      <c r="A8" s="210">
        <v>1</v>
      </c>
      <c r="B8" s="210" t="s">
        <v>148</v>
      </c>
      <c r="C8" s="208" t="s">
        <v>25</v>
      </c>
      <c r="D8" s="207">
        <f>D9</f>
        <v>130.05000000000001</v>
      </c>
      <c r="E8" s="208"/>
    </row>
    <row r="9" spans="1:5" s="46" customFormat="1" ht="32.25" customHeight="1">
      <c r="A9" s="210">
        <v>2</v>
      </c>
      <c r="B9" s="210" t="s">
        <v>146</v>
      </c>
      <c r="C9" s="208" t="s">
        <v>25</v>
      </c>
      <c r="D9" s="207">
        <f>130.05</f>
        <v>130.05000000000001</v>
      </c>
      <c r="E9" s="208"/>
    </row>
    <row r="10" spans="1:5" s="46" customFormat="1" ht="35.25" customHeight="1">
      <c r="A10" s="210">
        <v>3</v>
      </c>
      <c r="B10" s="208" t="s">
        <v>116</v>
      </c>
      <c r="C10" s="208" t="s">
        <v>25</v>
      </c>
      <c r="D10" s="218">
        <f>(110.8+12.6*3)</f>
        <v>148.6</v>
      </c>
      <c r="E10" s="208"/>
    </row>
    <row r="11" spans="1:5" s="46" customFormat="1" ht="35.25" customHeight="1">
      <c r="A11" s="210">
        <v>4</v>
      </c>
      <c r="B11" s="210" t="s">
        <v>430</v>
      </c>
      <c r="C11" s="210" t="s">
        <v>24</v>
      </c>
      <c r="D11" s="207">
        <f>(2*36.95-12.6)*0.8*0.5</f>
        <v>24.520000000000003</v>
      </c>
      <c r="E11" s="208"/>
    </row>
    <row r="12" spans="1:5" s="46" customFormat="1" ht="35.25" customHeight="1">
      <c r="A12" s="210">
        <v>5</v>
      </c>
      <c r="B12" s="210" t="s">
        <v>660</v>
      </c>
      <c r="C12" s="208" t="s">
        <v>25</v>
      </c>
      <c r="D12" s="218">
        <f>110.8</f>
        <v>110.8</v>
      </c>
      <c r="E12" s="208"/>
    </row>
    <row r="13" spans="1:5" s="46" customFormat="1" ht="35.25" customHeight="1">
      <c r="A13" s="210">
        <v>6</v>
      </c>
      <c r="B13" s="210" t="s">
        <v>121</v>
      </c>
      <c r="C13" s="210" t="s">
        <v>25</v>
      </c>
      <c r="D13" s="218">
        <f>(6*5.35+1.45+3.1+2*4.625+2.2+1.55)*1.5</f>
        <v>74.474999999999994</v>
      </c>
      <c r="E13" s="208"/>
    </row>
    <row r="14" spans="1:5" s="46" customFormat="1" ht="35.25" customHeight="1">
      <c r="A14" s="210">
        <v>7</v>
      </c>
      <c r="B14" s="210" t="s">
        <v>122</v>
      </c>
      <c r="C14" s="210" t="s">
        <v>25</v>
      </c>
      <c r="D14" s="218">
        <f>3*0.8*2.3</f>
        <v>5.5200000000000005</v>
      </c>
      <c r="E14" s="208"/>
    </row>
    <row r="15" spans="1:5" s="34" customFormat="1" ht="43.5" customHeight="1">
      <c r="A15" s="210">
        <v>8</v>
      </c>
      <c r="B15" s="208" t="s">
        <v>129</v>
      </c>
      <c r="C15" s="208" t="s">
        <v>22</v>
      </c>
      <c r="D15" s="218">
        <f>(D10*0.05+D12*0.2+(D13+D14)*0.1+D9*0.05+D8*0.1)</f>
        <v>57.097000000000001</v>
      </c>
      <c r="E15" s="208"/>
    </row>
    <row r="16" spans="1:5" s="34" customFormat="1" ht="23.25" customHeight="1">
      <c r="A16" s="48"/>
      <c r="B16" s="308" t="s">
        <v>23</v>
      </c>
      <c r="C16" s="309"/>
      <c r="D16" s="50"/>
      <c r="E16" s="42"/>
    </row>
    <row r="17" spans="1:5" s="152" customFormat="1" ht="40.5" customHeight="1">
      <c r="A17" s="143"/>
      <c r="B17" s="364" t="s">
        <v>668</v>
      </c>
      <c r="C17" s="365"/>
      <c r="D17" s="145"/>
      <c r="E17" s="146"/>
    </row>
    <row r="18" spans="1:5" s="34" customFormat="1" ht="40.5" customHeight="1">
      <c r="A18" s="227" t="s">
        <v>90</v>
      </c>
      <c r="B18" s="227" t="s">
        <v>234</v>
      </c>
      <c r="C18" s="227" t="s">
        <v>26</v>
      </c>
      <c r="D18" s="29">
        <f>1.65*2*23*1.05</f>
        <v>79.694999999999993</v>
      </c>
      <c r="E18" s="208"/>
    </row>
    <row r="19" spans="1:5" s="34" customFormat="1" ht="55.5" customHeight="1">
      <c r="A19" s="227" t="s">
        <v>400</v>
      </c>
      <c r="B19" s="227" t="s">
        <v>229</v>
      </c>
      <c r="C19" s="227" t="s">
        <v>24</v>
      </c>
      <c r="D19" s="29">
        <f>D18*0.1</f>
        <v>7.9695</v>
      </c>
      <c r="E19" s="208"/>
    </row>
    <row r="20" spans="1:5" s="34" customFormat="1" ht="40.5" customHeight="1">
      <c r="A20" s="227" t="s">
        <v>692</v>
      </c>
      <c r="B20" s="227" t="s">
        <v>323</v>
      </c>
      <c r="C20" s="227" t="s">
        <v>22</v>
      </c>
      <c r="D20" s="207">
        <f>(D18+D19-D22-D23)*1.4</f>
        <v>18.595499999999998</v>
      </c>
      <c r="E20" s="208"/>
    </row>
    <row r="21" spans="1:5" s="34" customFormat="1" ht="40.5" customHeight="1">
      <c r="A21" s="227" t="s">
        <v>693</v>
      </c>
      <c r="B21" s="227" t="s">
        <v>325</v>
      </c>
      <c r="C21" s="227" t="s">
        <v>22</v>
      </c>
      <c r="D21" s="207">
        <f>D20</f>
        <v>18.595499999999998</v>
      </c>
      <c r="E21" s="208"/>
    </row>
    <row r="22" spans="1:5" s="34" customFormat="1" ht="40.5" customHeight="1">
      <c r="A22" s="227" t="s">
        <v>694</v>
      </c>
      <c r="B22" s="227" t="s">
        <v>320</v>
      </c>
      <c r="C22" s="227" t="s">
        <v>24</v>
      </c>
      <c r="D22" s="29">
        <f>1.4*2*23*1.05</f>
        <v>67.61999999999999</v>
      </c>
      <c r="E22" s="208"/>
    </row>
    <row r="23" spans="1:5" s="34" customFormat="1" ht="40.5" customHeight="1">
      <c r="A23" s="227" t="s">
        <v>695</v>
      </c>
      <c r="B23" s="227" t="s">
        <v>321</v>
      </c>
      <c r="C23" s="227" t="s">
        <v>24</v>
      </c>
      <c r="D23" s="28">
        <f>D22*0.1</f>
        <v>6.7619999999999996</v>
      </c>
      <c r="E23" s="208"/>
    </row>
    <row r="24" spans="1:5" s="34" customFormat="1" ht="39.75" customHeight="1">
      <c r="A24" s="227" t="s">
        <v>401</v>
      </c>
      <c r="B24" s="227" t="s">
        <v>319</v>
      </c>
      <c r="C24" s="227" t="s">
        <v>24</v>
      </c>
      <c r="D24" s="29">
        <f>D23+D22</f>
        <v>74.381999999999991</v>
      </c>
      <c r="E24" s="208"/>
    </row>
    <row r="25" spans="1:5" s="236" customFormat="1" ht="23.25" customHeight="1">
      <c r="A25" s="231"/>
      <c r="B25" s="362" t="s">
        <v>23</v>
      </c>
      <c r="C25" s="363"/>
      <c r="D25" s="189"/>
      <c r="E25" s="190"/>
    </row>
    <row r="26" spans="1:5" s="34" customFormat="1" ht="30" customHeight="1">
      <c r="A26" s="24"/>
      <c r="B26" s="358" t="s">
        <v>272</v>
      </c>
      <c r="C26" s="366"/>
      <c r="D26" s="359"/>
      <c r="E26" s="208"/>
    </row>
    <row r="27" spans="1:5" s="73" customFormat="1" ht="29.25" customHeight="1">
      <c r="A27" s="220">
        <v>16</v>
      </c>
      <c r="B27" s="220" t="s">
        <v>691</v>
      </c>
      <c r="C27" s="220" t="s">
        <v>26</v>
      </c>
      <c r="D27" s="42">
        <f>D28*0.2</f>
        <v>32.42</v>
      </c>
      <c r="E27" s="208"/>
    </row>
    <row r="28" spans="1:5" s="73" customFormat="1" ht="26.25" customHeight="1">
      <c r="A28" s="210">
        <v>17</v>
      </c>
      <c r="B28" s="210" t="s">
        <v>648</v>
      </c>
      <c r="C28" s="210" t="s">
        <v>184</v>
      </c>
      <c r="D28" s="219">
        <v>162.1</v>
      </c>
      <c r="E28" s="208"/>
    </row>
    <row r="29" spans="1:5" s="73" customFormat="1" ht="26.25" customHeight="1">
      <c r="A29" s="293">
        <v>18</v>
      </c>
      <c r="B29" s="293" t="s">
        <v>190</v>
      </c>
      <c r="C29" s="293" t="s">
        <v>26</v>
      </c>
      <c r="D29" s="303">
        <f>3.062*0.7</f>
        <v>2.1433999999999997</v>
      </c>
      <c r="E29" s="291"/>
    </row>
    <row r="30" spans="1:5" s="73" customFormat="1" ht="26.25" customHeight="1">
      <c r="A30" s="294"/>
      <c r="B30" s="294"/>
      <c r="C30" s="294"/>
      <c r="D30" s="304"/>
      <c r="E30" s="302"/>
    </row>
    <row r="31" spans="1:5" s="73" customFormat="1" ht="9" customHeight="1">
      <c r="A31" s="294"/>
      <c r="B31" s="294"/>
      <c r="C31" s="294"/>
      <c r="D31" s="304"/>
      <c r="E31" s="302"/>
    </row>
    <row r="32" spans="1:5" s="73" customFormat="1" ht="26.25" hidden="1" customHeight="1">
      <c r="A32" s="294"/>
      <c r="B32" s="294"/>
      <c r="C32" s="294"/>
      <c r="D32" s="304"/>
      <c r="E32" s="302"/>
    </row>
    <row r="33" spans="1:5" s="73" customFormat="1" ht="26.25" hidden="1" customHeight="1">
      <c r="A33" s="295"/>
      <c r="B33" s="295"/>
      <c r="C33" s="295"/>
      <c r="D33" s="305"/>
      <c r="E33" s="292"/>
    </row>
    <row r="34" spans="1:5" s="73" customFormat="1" ht="26.25" customHeight="1">
      <c r="A34" s="293">
        <v>19</v>
      </c>
      <c r="B34" s="293" t="s">
        <v>667</v>
      </c>
      <c r="C34" s="293" t="s">
        <v>88</v>
      </c>
      <c r="D34" s="303">
        <f>(2*36.95-20)</f>
        <v>53.900000000000006</v>
      </c>
      <c r="E34" s="291"/>
    </row>
    <row r="35" spans="1:5" s="73" customFormat="1" ht="22.5" customHeight="1">
      <c r="A35" s="294"/>
      <c r="B35" s="294"/>
      <c r="C35" s="294"/>
      <c r="D35" s="304"/>
      <c r="E35" s="302"/>
    </row>
    <row r="36" spans="1:5" s="73" customFormat="1" ht="26.25" hidden="1" customHeight="1">
      <c r="A36" s="294"/>
      <c r="B36" s="294"/>
      <c r="C36" s="294"/>
      <c r="D36" s="304"/>
      <c r="E36" s="302"/>
    </row>
    <row r="37" spans="1:5" s="73" customFormat="1" ht="26.25" hidden="1" customHeight="1">
      <c r="A37" s="294"/>
      <c r="B37" s="294"/>
      <c r="C37" s="294"/>
      <c r="D37" s="304"/>
      <c r="E37" s="302"/>
    </row>
    <row r="38" spans="1:5" s="73" customFormat="1" ht="26.25" hidden="1" customHeight="1">
      <c r="A38" s="295"/>
      <c r="B38" s="295"/>
      <c r="C38" s="295"/>
      <c r="D38" s="305"/>
      <c r="E38" s="292"/>
    </row>
    <row r="39" spans="1:5" s="73" customFormat="1" ht="18" customHeight="1">
      <c r="A39" s="293">
        <v>20</v>
      </c>
      <c r="B39" s="293" t="s">
        <v>664</v>
      </c>
      <c r="C39" s="293" t="s">
        <v>25</v>
      </c>
      <c r="D39" s="303">
        <v>162.1</v>
      </c>
      <c r="E39" s="291"/>
    </row>
    <row r="40" spans="1:5" s="73" customFormat="1" ht="18" customHeight="1">
      <c r="A40" s="294"/>
      <c r="B40" s="294"/>
      <c r="C40" s="294"/>
      <c r="D40" s="304"/>
      <c r="E40" s="302"/>
    </row>
    <row r="41" spans="1:5" s="73" customFormat="1" ht="13.5" customHeight="1">
      <c r="A41" s="294"/>
      <c r="B41" s="294"/>
      <c r="C41" s="294"/>
      <c r="D41" s="304"/>
      <c r="E41" s="302"/>
    </row>
    <row r="42" spans="1:5" s="73" customFormat="1" ht="18" hidden="1" customHeight="1">
      <c r="A42" s="295"/>
      <c r="B42" s="295"/>
      <c r="C42" s="295"/>
      <c r="D42" s="305"/>
      <c r="E42" s="292"/>
    </row>
    <row r="43" spans="1:5" s="43" customFormat="1" ht="35.25" customHeight="1">
      <c r="A43" s="210">
        <v>21</v>
      </c>
      <c r="B43" s="210" t="s">
        <v>163</v>
      </c>
      <c r="C43" s="210" t="s">
        <v>26</v>
      </c>
      <c r="D43" s="208">
        <f>1.25*0.7</f>
        <v>0.875</v>
      </c>
      <c r="E43" s="208"/>
    </row>
    <row r="44" spans="1:5" s="73" customFormat="1" ht="26.25" customHeight="1">
      <c r="A44" s="293">
        <v>22</v>
      </c>
      <c r="B44" s="293" t="s">
        <v>666</v>
      </c>
      <c r="C44" s="293" t="s">
        <v>184</v>
      </c>
      <c r="D44" s="303">
        <f>(36.95+3.7)*0.6</f>
        <v>24.390000000000004</v>
      </c>
      <c r="E44" s="291"/>
    </row>
    <row r="45" spans="1:5" s="73" customFormat="1" ht="26.25" customHeight="1">
      <c r="A45" s="295"/>
      <c r="B45" s="295"/>
      <c r="C45" s="295"/>
      <c r="D45" s="305"/>
      <c r="E45" s="292"/>
    </row>
    <row r="46" spans="1:5" s="43" customFormat="1" ht="35.25" customHeight="1">
      <c r="A46" s="210">
        <v>23</v>
      </c>
      <c r="B46" s="210" t="s">
        <v>214</v>
      </c>
      <c r="C46" s="210" t="s">
        <v>26</v>
      </c>
      <c r="D46" s="218">
        <f>(36.95+3.7)*0.9*0.05*0.7</f>
        <v>1.2804750000000003</v>
      </c>
      <c r="E46" s="208"/>
    </row>
    <row r="47" spans="1:5" s="73" customFormat="1" ht="26.25" customHeight="1">
      <c r="A47" s="293">
        <v>24</v>
      </c>
      <c r="B47" s="293" t="s">
        <v>186</v>
      </c>
      <c r="C47" s="293" t="s">
        <v>92</v>
      </c>
      <c r="D47" s="293">
        <v>6</v>
      </c>
      <c r="E47" s="291"/>
    </row>
    <row r="48" spans="1:5" s="73" customFormat="1" ht="18" customHeight="1">
      <c r="A48" s="295"/>
      <c r="B48" s="295"/>
      <c r="C48" s="295"/>
      <c r="D48" s="295"/>
      <c r="E48" s="292"/>
    </row>
    <row r="49" spans="1:5" s="73" customFormat="1" ht="26.25" customHeight="1">
      <c r="A49" s="293">
        <v>25</v>
      </c>
      <c r="B49" s="293" t="s">
        <v>191</v>
      </c>
      <c r="C49" s="293" t="s">
        <v>92</v>
      </c>
      <c r="D49" s="293">
        <f>D47*2</f>
        <v>12</v>
      </c>
      <c r="E49" s="291"/>
    </row>
    <row r="50" spans="1:5" s="73" customFormat="1" ht="14.25" customHeight="1">
      <c r="A50" s="295"/>
      <c r="B50" s="295"/>
      <c r="C50" s="295"/>
      <c r="D50" s="295"/>
      <c r="E50" s="292"/>
    </row>
    <row r="51" spans="1:5" s="73" customFormat="1" ht="26.25" customHeight="1">
      <c r="A51" s="293">
        <v>26</v>
      </c>
      <c r="B51" s="293" t="s">
        <v>165</v>
      </c>
      <c r="C51" s="293" t="s">
        <v>166</v>
      </c>
      <c r="D51" s="293">
        <f>D47*3.4</f>
        <v>20.399999999999999</v>
      </c>
      <c r="E51" s="291"/>
    </row>
    <row r="52" spans="1:5" s="73" customFormat="1" ht="24.75" customHeight="1">
      <c r="A52" s="294"/>
      <c r="B52" s="294"/>
      <c r="C52" s="294"/>
      <c r="D52" s="294"/>
      <c r="E52" s="302"/>
    </row>
    <row r="53" spans="1:5" s="73" customFormat="1" ht="26.25" hidden="1" customHeight="1">
      <c r="A53" s="295"/>
      <c r="B53" s="295"/>
      <c r="C53" s="295"/>
      <c r="D53" s="295"/>
      <c r="E53" s="292"/>
    </row>
    <row r="54" spans="1:5" s="73" customFormat="1" ht="26.25" customHeight="1">
      <c r="A54" s="293">
        <v>27</v>
      </c>
      <c r="B54" s="293" t="s">
        <v>197</v>
      </c>
      <c r="C54" s="293" t="s">
        <v>24</v>
      </c>
      <c r="D54" s="306">
        <f>D46+D43</f>
        <v>2.155475</v>
      </c>
      <c r="E54" s="291"/>
    </row>
    <row r="55" spans="1:5" s="73" customFormat="1" ht="6.75" customHeight="1">
      <c r="A55" s="295"/>
      <c r="B55" s="295"/>
      <c r="C55" s="295"/>
      <c r="D55" s="295"/>
      <c r="E55" s="292"/>
    </row>
    <row r="56" spans="1:5" s="73" customFormat="1" ht="26.25" customHeight="1">
      <c r="A56" s="293">
        <v>28</v>
      </c>
      <c r="B56" s="293" t="s">
        <v>168</v>
      </c>
      <c r="C56" s="293" t="s">
        <v>27</v>
      </c>
      <c r="D56" s="303">
        <f>D29</f>
        <v>2.1433999999999997</v>
      </c>
      <c r="E56" s="291"/>
    </row>
    <row r="57" spans="1:5" s="73" customFormat="1" ht="1.5" customHeight="1">
      <c r="A57" s="294"/>
      <c r="B57" s="294"/>
      <c r="C57" s="294"/>
      <c r="D57" s="304"/>
      <c r="E57" s="302"/>
    </row>
    <row r="58" spans="1:5" s="73" customFormat="1" ht="26.25" hidden="1" customHeight="1">
      <c r="A58" s="295"/>
      <c r="B58" s="295"/>
      <c r="C58" s="295"/>
      <c r="D58" s="305"/>
      <c r="E58" s="292"/>
    </row>
    <row r="59" spans="1:5" s="34" customFormat="1" ht="23.25" customHeight="1">
      <c r="A59" s="48"/>
      <c r="B59" s="308" t="s">
        <v>23</v>
      </c>
      <c r="C59" s="309"/>
      <c r="D59" s="227"/>
      <c r="E59" s="42"/>
    </row>
    <row r="60" spans="1:5" s="34" customFormat="1" ht="23.25" customHeight="1">
      <c r="A60" s="24"/>
      <c r="B60" s="310" t="s">
        <v>427</v>
      </c>
      <c r="C60" s="361"/>
      <c r="D60" s="311"/>
      <c r="E60" s="208"/>
    </row>
    <row r="61" spans="1:5" s="73" customFormat="1" ht="30" customHeight="1">
      <c r="A61" s="293">
        <v>29</v>
      </c>
      <c r="B61" s="293" t="s">
        <v>426</v>
      </c>
      <c r="C61" s="293" t="s">
        <v>24</v>
      </c>
      <c r="D61" s="291">
        <f>(92+61.5)*0.15</f>
        <v>23.024999999999999</v>
      </c>
      <c r="E61" s="291"/>
    </row>
    <row r="62" spans="1:5" s="73" customFormat="1" ht="9" customHeight="1">
      <c r="A62" s="295"/>
      <c r="B62" s="295"/>
      <c r="C62" s="295"/>
      <c r="D62" s="292"/>
      <c r="E62" s="292"/>
    </row>
    <row r="63" spans="1:5" s="194" customFormat="1" ht="40.5" customHeight="1">
      <c r="A63" s="192">
        <v>30</v>
      </c>
      <c r="B63" s="192" t="s">
        <v>275</v>
      </c>
      <c r="C63" s="192" t="s">
        <v>22</v>
      </c>
      <c r="D63" s="190">
        <v>1.2E-2</v>
      </c>
      <c r="E63" s="208"/>
    </row>
    <row r="64" spans="1:5" s="73" customFormat="1" ht="28.5" customHeight="1">
      <c r="A64" s="293">
        <v>31</v>
      </c>
      <c r="B64" s="293" t="s">
        <v>279</v>
      </c>
      <c r="C64" s="293" t="s">
        <v>24</v>
      </c>
      <c r="D64" s="291">
        <f>(10*1.2+3.5+2*0.9)*0.2*0.1</f>
        <v>0.34600000000000009</v>
      </c>
      <c r="E64" s="291"/>
    </row>
    <row r="65" spans="1:5" s="73" customFormat="1" ht="11.25" customHeight="1">
      <c r="A65" s="294"/>
      <c r="B65" s="294"/>
      <c r="C65" s="294"/>
      <c r="D65" s="302"/>
      <c r="E65" s="302"/>
    </row>
    <row r="66" spans="1:5" s="73" customFormat="1" ht="28.5" hidden="1" customHeight="1">
      <c r="A66" s="294"/>
      <c r="B66" s="294"/>
      <c r="C66" s="294"/>
      <c r="D66" s="302"/>
      <c r="E66" s="302"/>
    </row>
    <row r="67" spans="1:5" s="73" customFormat="1" ht="28.5" hidden="1" customHeight="1">
      <c r="A67" s="295"/>
      <c r="B67" s="295"/>
      <c r="C67" s="295"/>
      <c r="D67" s="292"/>
      <c r="E67" s="292"/>
    </row>
    <row r="68" spans="1:5" s="43" customFormat="1" ht="21.75" customHeight="1">
      <c r="A68" s="215" t="s">
        <v>702</v>
      </c>
      <c r="B68" s="210" t="s">
        <v>252</v>
      </c>
      <c r="C68" s="227" t="s">
        <v>22</v>
      </c>
      <c r="D68" s="153">
        <f>0.003*10</f>
        <v>0.03</v>
      </c>
      <c r="E68" s="208"/>
    </row>
    <row r="69" spans="1:5" s="43" customFormat="1" ht="21.75" customHeight="1">
      <c r="A69" s="215" t="s">
        <v>408</v>
      </c>
      <c r="B69" s="210" t="s">
        <v>254</v>
      </c>
      <c r="C69" s="227" t="s">
        <v>22</v>
      </c>
      <c r="D69" s="154">
        <f>2*4*0.888/1000*10</f>
        <v>7.1040000000000006E-2</v>
      </c>
      <c r="E69" s="208"/>
    </row>
    <row r="70" spans="1:5" s="34" customFormat="1" ht="23.25" customHeight="1">
      <c r="A70" s="48"/>
      <c r="B70" s="308" t="s">
        <v>23</v>
      </c>
      <c r="C70" s="309"/>
      <c r="D70" s="227"/>
      <c r="E70" s="42"/>
    </row>
    <row r="71" spans="1:5" s="34" customFormat="1" ht="23.25" customHeight="1">
      <c r="A71" s="24"/>
      <c r="B71" s="310" t="s">
        <v>281</v>
      </c>
      <c r="C71" s="361"/>
      <c r="D71" s="311"/>
      <c r="E71" s="208"/>
    </row>
    <row r="72" spans="1:5" s="43" customFormat="1" ht="44.25" customHeight="1">
      <c r="A72" s="210">
        <v>34</v>
      </c>
      <c r="B72" s="210" t="s">
        <v>283</v>
      </c>
      <c r="C72" s="210" t="s">
        <v>27</v>
      </c>
      <c r="D72" s="207">
        <f>10*1.5*1.5/2</f>
        <v>11.25</v>
      </c>
      <c r="E72" s="208"/>
    </row>
    <row r="73" spans="1:5" s="43" customFormat="1" ht="28.5" customHeight="1">
      <c r="A73" s="210">
        <v>35</v>
      </c>
      <c r="B73" s="210" t="s">
        <v>107</v>
      </c>
      <c r="C73" s="210" t="s">
        <v>27</v>
      </c>
      <c r="D73" s="207">
        <f>D72</f>
        <v>11.25</v>
      </c>
      <c r="E73" s="208"/>
    </row>
    <row r="74" spans="1:5" s="43" customFormat="1" ht="35.25" customHeight="1">
      <c r="A74" s="210">
        <v>36</v>
      </c>
      <c r="B74" s="210" t="s">
        <v>282</v>
      </c>
      <c r="C74" s="210" t="s">
        <v>88</v>
      </c>
      <c r="D74" s="219">
        <f>10*1.3</f>
        <v>13</v>
      </c>
      <c r="E74" s="208"/>
    </row>
    <row r="75" spans="1:5" s="43" customFormat="1" ht="41.25" customHeight="1">
      <c r="A75" s="210">
        <v>37</v>
      </c>
      <c r="B75" s="210" t="s">
        <v>123</v>
      </c>
      <c r="C75" s="210" t="s">
        <v>27</v>
      </c>
      <c r="D75" s="207">
        <f>(2*2.4*0.9+3.5*2.4)</f>
        <v>12.72</v>
      </c>
      <c r="E75" s="208"/>
    </row>
    <row r="76" spans="1:5" s="34" customFormat="1" ht="23.25" customHeight="1">
      <c r="A76" s="48"/>
      <c r="B76" s="308" t="s">
        <v>23</v>
      </c>
      <c r="C76" s="309"/>
      <c r="D76" s="227"/>
      <c r="E76" s="42"/>
    </row>
    <row r="77" spans="1:5" s="34" customFormat="1" ht="23.25" customHeight="1">
      <c r="A77" s="24"/>
      <c r="B77" s="310" t="s">
        <v>284</v>
      </c>
      <c r="C77" s="361"/>
      <c r="D77" s="311"/>
      <c r="E77" s="208"/>
    </row>
    <row r="78" spans="1:5" s="73" customFormat="1" ht="24" customHeight="1">
      <c r="A78" s="296" t="s">
        <v>709</v>
      </c>
      <c r="B78" s="293" t="s">
        <v>247</v>
      </c>
      <c r="C78" s="293" t="s">
        <v>24</v>
      </c>
      <c r="D78" s="291">
        <f>110.8*0.12</f>
        <v>13.295999999999999</v>
      </c>
      <c r="E78" s="291"/>
    </row>
    <row r="79" spans="1:5" s="73" customFormat="1" ht="16.5" customHeight="1">
      <c r="A79" s="298"/>
      <c r="B79" s="295"/>
      <c r="C79" s="295"/>
      <c r="D79" s="292"/>
      <c r="E79" s="292"/>
    </row>
    <row r="80" spans="1:5" s="73" customFormat="1" ht="24" customHeight="1">
      <c r="A80" s="293">
        <v>39</v>
      </c>
      <c r="B80" s="293" t="s">
        <v>372</v>
      </c>
      <c r="C80" s="293" t="s">
        <v>24</v>
      </c>
      <c r="D80" s="291">
        <f>110.8*0.08</f>
        <v>8.8640000000000008</v>
      </c>
      <c r="E80" s="291"/>
    </row>
    <row r="81" spans="1:5" s="73" customFormat="1" ht="11.25" customHeight="1">
      <c r="A81" s="294"/>
      <c r="B81" s="294"/>
      <c r="C81" s="294"/>
      <c r="D81" s="302"/>
      <c r="E81" s="302"/>
    </row>
    <row r="82" spans="1:5" s="73" customFormat="1" ht="24" hidden="1" customHeight="1">
      <c r="A82" s="294"/>
      <c r="B82" s="294"/>
      <c r="C82" s="294"/>
      <c r="D82" s="302"/>
      <c r="E82" s="302"/>
    </row>
    <row r="83" spans="1:5" s="73" customFormat="1" ht="24" hidden="1" customHeight="1">
      <c r="A83" s="295"/>
      <c r="B83" s="295"/>
      <c r="C83" s="295"/>
      <c r="D83" s="292"/>
      <c r="E83" s="292"/>
    </row>
    <row r="84" spans="1:5" s="73" customFormat="1" ht="40.5" customHeight="1">
      <c r="A84" s="220">
        <v>40</v>
      </c>
      <c r="B84" s="220" t="s">
        <v>374</v>
      </c>
      <c r="C84" s="220" t="s">
        <v>27</v>
      </c>
      <c r="D84" s="42">
        <v>110.8</v>
      </c>
      <c r="E84" s="208"/>
    </row>
    <row r="85" spans="1:5" s="43" customFormat="1" ht="37.5" customHeight="1">
      <c r="A85" s="216">
        <v>41</v>
      </c>
      <c r="B85" s="208" t="s">
        <v>115</v>
      </c>
      <c r="C85" s="208" t="s">
        <v>27</v>
      </c>
      <c r="D85" s="219">
        <v>110.8</v>
      </c>
      <c r="E85" s="208"/>
    </row>
    <row r="86" spans="1:5" s="73" customFormat="1" ht="27.75" customHeight="1">
      <c r="A86" s="296" t="s">
        <v>710</v>
      </c>
      <c r="B86" s="293" t="s">
        <v>358</v>
      </c>
      <c r="C86" s="293" t="s">
        <v>27</v>
      </c>
      <c r="D86" s="303">
        <v>110.8</v>
      </c>
      <c r="E86" s="291"/>
    </row>
    <row r="87" spans="1:5" s="73" customFormat="1" ht="6" customHeight="1">
      <c r="A87" s="298"/>
      <c r="B87" s="295"/>
      <c r="C87" s="295"/>
      <c r="D87" s="305"/>
      <c r="E87" s="292"/>
    </row>
    <row r="88" spans="1:5" s="73" customFormat="1" ht="27.75" customHeight="1">
      <c r="A88" s="296" t="s">
        <v>711</v>
      </c>
      <c r="B88" s="293" t="s">
        <v>356</v>
      </c>
      <c r="C88" s="293" t="s">
        <v>27</v>
      </c>
      <c r="D88" s="303">
        <f>(2*36.95-2*0.9-3.5-1.55-0.85)*0.1</f>
        <v>6.6200000000000019</v>
      </c>
      <c r="E88" s="291"/>
    </row>
    <row r="89" spans="1:5" s="73" customFormat="1" ht="12" customHeight="1">
      <c r="A89" s="298"/>
      <c r="B89" s="295"/>
      <c r="C89" s="295"/>
      <c r="D89" s="305"/>
      <c r="E89" s="292"/>
    </row>
    <row r="90" spans="1:5" s="34" customFormat="1" ht="18" customHeight="1">
      <c r="A90" s="48"/>
      <c r="B90" s="308" t="s">
        <v>23</v>
      </c>
      <c r="C90" s="309"/>
      <c r="D90" s="227"/>
      <c r="E90" s="42"/>
    </row>
    <row r="91" spans="1:5" s="34" customFormat="1" ht="20.25" customHeight="1">
      <c r="A91" s="24"/>
      <c r="B91" s="310" t="s">
        <v>285</v>
      </c>
      <c r="C91" s="361"/>
      <c r="D91" s="311"/>
      <c r="E91" s="208"/>
    </row>
    <row r="92" spans="1:5" s="73" customFormat="1" ht="22.5" customHeight="1">
      <c r="A92" s="293">
        <v>44</v>
      </c>
      <c r="B92" s="293" t="s">
        <v>359</v>
      </c>
      <c r="C92" s="293" t="s">
        <v>25</v>
      </c>
      <c r="D92" s="303">
        <f>(153.5+31.9)</f>
        <v>185.4</v>
      </c>
      <c r="E92" s="291"/>
    </row>
    <row r="93" spans="1:5" s="73" customFormat="1" ht="12.75" customHeight="1">
      <c r="A93" s="295"/>
      <c r="B93" s="295"/>
      <c r="C93" s="295"/>
      <c r="D93" s="305"/>
      <c r="E93" s="292"/>
    </row>
    <row r="94" spans="1:5" s="73" customFormat="1" ht="23.25" customHeight="1">
      <c r="A94" s="293">
        <v>45</v>
      </c>
      <c r="B94" s="293" t="s">
        <v>360</v>
      </c>
      <c r="C94" s="293" t="s">
        <v>25</v>
      </c>
      <c r="D94" s="303">
        <v>110.8</v>
      </c>
      <c r="E94" s="291"/>
    </row>
    <row r="95" spans="1:5" s="73" customFormat="1" ht="8.25" customHeight="1">
      <c r="A95" s="295"/>
      <c r="B95" s="295"/>
      <c r="C95" s="295"/>
      <c r="D95" s="320"/>
      <c r="E95" s="292"/>
    </row>
    <row r="96" spans="1:5" s="73" customFormat="1" ht="27.75" customHeight="1">
      <c r="A96" s="293">
        <v>46</v>
      </c>
      <c r="B96" s="293" t="s">
        <v>361</v>
      </c>
      <c r="C96" s="293" t="s">
        <v>25</v>
      </c>
      <c r="D96" s="291">
        <f>(10*4.2+2*(2*2.4+0.9)+2*2.4+3.5)*0.1</f>
        <v>6.17</v>
      </c>
      <c r="E96" s="291"/>
    </row>
    <row r="97" spans="1:5" s="73" customFormat="1" ht="18.75" customHeight="1">
      <c r="A97" s="295"/>
      <c r="B97" s="295"/>
      <c r="C97" s="295"/>
      <c r="D97" s="292"/>
      <c r="E97" s="292"/>
    </row>
    <row r="98" spans="1:5" s="43" customFormat="1" ht="24.75" customHeight="1">
      <c r="A98" s="293">
        <v>47</v>
      </c>
      <c r="B98" s="293" t="s">
        <v>110</v>
      </c>
      <c r="C98" s="293" t="s">
        <v>25</v>
      </c>
      <c r="D98" s="303">
        <f>D92</f>
        <v>185.4</v>
      </c>
      <c r="E98" s="291"/>
    </row>
    <row r="99" spans="1:5" s="163" customFormat="1" ht="17.25" customHeight="1">
      <c r="A99" s="295"/>
      <c r="B99" s="295"/>
      <c r="C99" s="295"/>
      <c r="D99" s="305"/>
      <c r="E99" s="292"/>
    </row>
    <row r="100" spans="1:5" s="43" customFormat="1" ht="24.75" customHeight="1">
      <c r="A100" s="293">
        <v>48</v>
      </c>
      <c r="B100" s="293" t="s">
        <v>101</v>
      </c>
      <c r="C100" s="293" t="s">
        <v>25</v>
      </c>
      <c r="D100" s="303">
        <f>D94</f>
        <v>110.8</v>
      </c>
      <c r="E100" s="291"/>
    </row>
    <row r="101" spans="1:5" s="163" customFormat="1" ht="24.75" customHeight="1">
      <c r="A101" s="295"/>
      <c r="B101" s="295"/>
      <c r="C101" s="295"/>
      <c r="D101" s="305"/>
      <c r="E101" s="292"/>
    </row>
    <row r="102" spans="1:5" s="34" customFormat="1" ht="23.25" customHeight="1">
      <c r="A102" s="48"/>
      <c r="B102" s="308" t="s">
        <v>23</v>
      </c>
      <c r="C102" s="309"/>
      <c r="D102" s="227"/>
      <c r="E102" s="42"/>
    </row>
    <row r="103" spans="1:5" s="34" customFormat="1" ht="23.25" customHeight="1">
      <c r="A103" s="24"/>
      <c r="B103" s="310" t="s">
        <v>296</v>
      </c>
      <c r="C103" s="361"/>
      <c r="D103" s="311"/>
      <c r="E103" s="208"/>
    </row>
    <row r="104" spans="1:5" s="73" customFormat="1" ht="24.75" customHeight="1">
      <c r="A104" s="293">
        <v>49</v>
      </c>
      <c r="B104" s="293" t="s">
        <v>383</v>
      </c>
      <c r="C104" s="293" t="s">
        <v>25</v>
      </c>
      <c r="D104" s="303">
        <f>51.8*0.6</f>
        <v>31.08</v>
      </c>
      <c r="E104" s="291"/>
    </row>
    <row r="105" spans="1:5" s="73" customFormat="1" ht="24.75" customHeight="1">
      <c r="A105" s="295"/>
      <c r="B105" s="295"/>
      <c r="C105" s="295"/>
      <c r="D105" s="305"/>
      <c r="E105" s="292"/>
    </row>
    <row r="106" spans="1:5" s="43" customFormat="1" ht="47.25" customHeight="1">
      <c r="A106" s="215" t="s">
        <v>703</v>
      </c>
      <c r="B106" s="210" t="s">
        <v>380</v>
      </c>
      <c r="C106" s="155" t="s">
        <v>27</v>
      </c>
      <c r="D106" s="159">
        <f>D104</f>
        <v>31.08</v>
      </c>
      <c r="E106" s="208"/>
    </row>
    <row r="107" spans="1:5" s="73" customFormat="1" ht="40.5" customHeight="1">
      <c r="A107" s="210">
        <v>51</v>
      </c>
      <c r="B107" s="210" t="s">
        <v>385</v>
      </c>
      <c r="C107" s="210" t="s">
        <v>298</v>
      </c>
      <c r="D107" s="207">
        <f>153.5</f>
        <v>153.5</v>
      </c>
      <c r="E107" s="208"/>
    </row>
    <row r="108" spans="1:5" s="73" customFormat="1" ht="40.5" customHeight="1">
      <c r="A108" s="210">
        <v>52</v>
      </c>
      <c r="B108" s="220" t="s">
        <v>684</v>
      </c>
      <c r="C108" s="220" t="s">
        <v>25</v>
      </c>
      <c r="D108" s="207">
        <v>153.5</v>
      </c>
      <c r="E108" s="208"/>
    </row>
    <row r="109" spans="1:5" s="73" customFormat="1" ht="23.25" customHeight="1">
      <c r="A109" s="293">
        <v>53</v>
      </c>
      <c r="B109" s="293" t="s">
        <v>307</v>
      </c>
      <c r="C109" s="293" t="s">
        <v>25</v>
      </c>
      <c r="D109" s="303">
        <f>D107</f>
        <v>153.5</v>
      </c>
      <c r="E109" s="291"/>
    </row>
    <row r="110" spans="1:5" s="73" customFormat="1" ht="21.75" customHeight="1">
      <c r="A110" s="295"/>
      <c r="B110" s="295"/>
      <c r="C110" s="295"/>
      <c r="D110" s="320"/>
      <c r="E110" s="292"/>
    </row>
    <row r="111" spans="1:5" s="163" customFormat="1" ht="38.25" customHeight="1">
      <c r="A111" s="216">
        <v>54</v>
      </c>
      <c r="B111" s="208" t="s">
        <v>441</v>
      </c>
      <c r="C111" s="208" t="s">
        <v>27</v>
      </c>
      <c r="D111" s="218">
        <f>1.1*13.7</f>
        <v>15.07</v>
      </c>
      <c r="E111" s="208"/>
    </row>
    <row r="112" spans="1:5" s="46" customFormat="1" ht="26.25" customHeight="1">
      <c r="A112" s="210">
        <v>55</v>
      </c>
      <c r="B112" s="210" t="s">
        <v>397</v>
      </c>
      <c r="C112" s="210" t="s">
        <v>24</v>
      </c>
      <c r="D112" s="210">
        <f>D120*0.1</f>
        <v>3.6</v>
      </c>
      <c r="E112" s="208"/>
    </row>
    <row r="113" spans="1:5" s="46" customFormat="1" ht="18" customHeight="1">
      <c r="A113" s="293">
        <v>56</v>
      </c>
      <c r="B113" s="293" t="s">
        <v>392</v>
      </c>
      <c r="C113" s="293" t="s">
        <v>25</v>
      </c>
      <c r="D113" s="293">
        <f>D120</f>
        <v>36</v>
      </c>
      <c r="E113" s="291"/>
    </row>
    <row r="114" spans="1:5" s="46" customFormat="1" ht="18" customHeight="1">
      <c r="A114" s="294"/>
      <c r="B114" s="294"/>
      <c r="C114" s="294"/>
      <c r="D114" s="294"/>
      <c r="E114" s="302"/>
    </row>
    <row r="115" spans="1:5" s="46" customFormat="1" ht="15" customHeight="1">
      <c r="A115" s="294"/>
      <c r="B115" s="294"/>
      <c r="C115" s="294"/>
      <c r="D115" s="294"/>
      <c r="E115" s="302"/>
    </row>
    <row r="116" spans="1:5" s="46" customFormat="1" ht="18" hidden="1" customHeight="1">
      <c r="A116" s="295"/>
      <c r="B116" s="295"/>
      <c r="C116" s="295"/>
      <c r="D116" s="295"/>
      <c r="E116" s="292"/>
    </row>
    <row r="117" spans="1:5" s="46" customFormat="1" ht="22.5" customHeight="1">
      <c r="A117" s="293">
        <v>57</v>
      </c>
      <c r="B117" s="293" t="s">
        <v>656</v>
      </c>
      <c r="C117" s="293" t="s">
        <v>88</v>
      </c>
      <c r="D117" s="293">
        <v>60</v>
      </c>
      <c r="E117" s="291"/>
    </row>
    <row r="118" spans="1:5" s="46" customFormat="1" ht="15.75" customHeight="1">
      <c r="A118" s="294"/>
      <c r="B118" s="294"/>
      <c r="C118" s="294"/>
      <c r="D118" s="294"/>
      <c r="E118" s="302"/>
    </row>
    <row r="119" spans="1:5" s="46" customFormat="1" ht="6" customHeight="1">
      <c r="A119" s="295"/>
      <c r="B119" s="295"/>
      <c r="C119" s="295"/>
      <c r="D119" s="295"/>
      <c r="E119" s="292"/>
    </row>
    <row r="120" spans="1:5" s="46" customFormat="1" ht="15.75" customHeight="1">
      <c r="A120" s="293">
        <v>58</v>
      </c>
      <c r="B120" s="293" t="s">
        <v>388</v>
      </c>
      <c r="C120" s="293" t="s">
        <v>25</v>
      </c>
      <c r="D120" s="303">
        <v>36</v>
      </c>
      <c r="E120" s="291"/>
    </row>
    <row r="121" spans="1:5" s="46" customFormat="1" ht="21.75" customHeight="1">
      <c r="A121" s="294"/>
      <c r="B121" s="294"/>
      <c r="C121" s="294"/>
      <c r="D121" s="304"/>
      <c r="E121" s="302"/>
    </row>
    <row r="122" spans="1:5" s="46" customFormat="1" ht="9.75" customHeight="1">
      <c r="A122" s="295"/>
      <c r="B122" s="295"/>
      <c r="C122" s="295"/>
      <c r="D122" s="305"/>
      <c r="E122" s="292"/>
    </row>
    <row r="123" spans="1:5" s="34" customFormat="1" ht="23.25" customHeight="1">
      <c r="A123" s="48"/>
      <c r="B123" s="308" t="s">
        <v>23</v>
      </c>
      <c r="C123" s="309"/>
      <c r="D123" s="227"/>
      <c r="E123" s="42"/>
    </row>
    <row r="124" spans="1:5" s="34" customFormat="1" ht="35.25" customHeight="1">
      <c r="A124" s="24"/>
      <c r="B124" s="310" t="s">
        <v>431</v>
      </c>
      <c r="C124" s="361"/>
      <c r="D124" s="311"/>
      <c r="E124" s="208"/>
    </row>
    <row r="125" spans="1:5" s="152" customFormat="1" ht="40.5" customHeight="1">
      <c r="A125" s="143"/>
      <c r="B125" s="144" t="s">
        <v>432</v>
      </c>
      <c r="C125" s="30"/>
      <c r="D125" s="145"/>
      <c r="E125" s="146"/>
    </row>
    <row r="126" spans="1:5" s="73" customFormat="1" ht="24" customHeight="1">
      <c r="A126" s="296" t="s">
        <v>418</v>
      </c>
      <c r="B126" s="293" t="s">
        <v>313</v>
      </c>
      <c r="C126" s="293" t="s">
        <v>24</v>
      </c>
      <c r="D126" s="291">
        <f>D137*0.15</f>
        <v>0.46799999999999997</v>
      </c>
      <c r="E126" s="291"/>
    </row>
    <row r="127" spans="1:5" s="73" customFormat="1" ht="18.75" customHeight="1">
      <c r="A127" s="298"/>
      <c r="B127" s="295"/>
      <c r="C127" s="295"/>
      <c r="D127" s="292"/>
      <c r="E127" s="292"/>
    </row>
    <row r="128" spans="1:5" s="73" customFormat="1" ht="25.5" customHeight="1">
      <c r="A128" s="293">
        <v>60</v>
      </c>
      <c r="B128" s="293" t="s">
        <v>417</v>
      </c>
      <c r="C128" s="293" t="s">
        <v>24</v>
      </c>
      <c r="D128" s="303">
        <f>2*1.5*1.2</f>
        <v>3.5999999999999996</v>
      </c>
      <c r="E128" s="291"/>
    </row>
    <row r="129" spans="1:5" s="73" customFormat="1" ht="15" customHeight="1">
      <c r="A129" s="294"/>
      <c r="B129" s="294"/>
      <c r="C129" s="294"/>
      <c r="D129" s="304"/>
      <c r="E129" s="302"/>
    </row>
    <row r="130" spans="1:5" s="73" customFormat="1" ht="25.5" hidden="1" customHeight="1">
      <c r="A130" s="294"/>
      <c r="B130" s="294"/>
      <c r="C130" s="294"/>
      <c r="D130" s="304"/>
      <c r="E130" s="302"/>
    </row>
    <row r="131" spans="1:5" s="73" customFormat="1" ht="25.5" hidden="1" customHeight="1">
      <c r="A131" s="295"/>
      <c r="B131" s="295"/>
      <c r="C131" s="295"/>
      <c r="D131" s="305"/>
      <c r="E131" s="292"/>
    </row>
    <row r="132" spans="1:5" s="73" customFormat="1" ht="24" customHeight="1">
      <c r="A132" s="293">
        <v>61</v>
      </c>
      <c r="B132" s="293" t="s">
        <v>372</v>
      </c>
      <c r="C132" s="293" t="s">
        <v>24</v>
      </c>
      <c r="D132" s="291">
        <v>0.08</v>
      </c>
      <c r="E132" s="291"/>
    </row>
    <row r="133" spans="1:5" s="73" customFormat="1" ht="16.5" customHeight="1">
      <c r="A133" s="294"/>
      <c r="B133" s="294"/>
      <c r="C133" s="294"/>
      <c r="D133" s="302"/>
      <c r="E133" s="302"/>
    </row>
    <row r="134" spans="1:5" s="73" customFormat="1" ht="24" hidden="1" customHeight="1">
      <c r="A134" s="294"/>
      <c r="B134" s="294"/>
      <c r="C134" s="294"/>
      <c r="D134" s="302"/>
      <c r="E134" s="302"/>
    </row>
    <row r="135" spans="1:5" s="73" customFormat="1" ht="24" hidden="1" customHeight="1">
      <c r="A135" s="295"/>
      <c r="B135" s="295"/>
      <c r="C135" s="295"/>
      <c r="D135" s="292"/>
      <c r="E135" s="292"/>
    </row>
    <row r="136" spans="1:5" s="73" customFormat="1" ht="40.5" customHeight="1">
      <c r="A136" s="220">
        <v>62</v>
      </c>
      <c r="B136" s="157" t="s">
        <v>374</v>
      </c>
      <c r="C136" s="220" t="s">
        <v>27</v>
      </c>
      <c r="D136" s="29">
        <f>D137</f>
        <v>3.12</v>
      </c>
      <c r="E136" s="208"/>
    </row>
    <row r="137" spans="1:5" s="43" customFormat="1" ht="41.25" customHeight="1">
      <c r="A137" s="216">
        <v>63</v>
      </c>
      <c r="B137" s="208" t="s">
        <v>115</v>
      </c>
      <c r="C137" s="208" t="s">
        <v>27</v>
      </c>
      <c r="D137" s="207">
        <f>2*1.2*1.3</f>
        <v>3.12</v>
      </c>
      <c r="E137" s="208"/>
    </row>
    <row r="138" spans="1:5" s="73" customFormat="1" ht="24.75" customHeight="1">
      <c r="A138" s="293">
        <v>64</v>
      </c>
      <c r="B138" s="293" t="s">
        <v>416</v>
      </c>
      <c r="C138" s="293" t="s">
        <v>25</v>
      </c>
      <c r="D138" s="303">
        <f>2*2*0.45</f>
        <v>1.8</v>
      </c>
      <c r="E138" s="291"/>
    </row>
    <row r="139" spans="1:5" s="73" customFormat="1" ht="24.75" customHeight="1">
      <c r="A139" s="295"/>
      <c r="B139" s="295"/>
      <c r="C139" s="295"/>
      <c r="D139" s="305"/>
      <c r="E139" s="292"/>
    </row>
    <row r="140" spans="1:5" s="43" customFormat="1" ht="47.25" customHeight="1">
      <c r="A140" s="215" t="s">
        <v>419</v>
      </c>
      <c r="B140" s="210" t="s">
        <v>380</v>
      </c>
      <c r="C140" s="155" t="s">
        <v>27</v>
      </c>
      <c r="D140" s="159">
        <f>D138</f>
        <v>1.8</v>
      </c>
      <c r="E140" s="208"/>
    </row>
    <row r="141" spans="1:5" s="163" customFormat="1" ht="17.25" customHeight="1">
      <c r="A141" s="335">
        <v>66</v>
      </c>
      <c r="B141" s="291" t="s">
        <v>433</v>
      </c>
      <c r="C141" s="291" t="s">
        <v>88</v>
      </c>
      <c r="D141" s="306">
        <f>2*4*1.2</f>
        <v>9.6</v>
      </c>
      <c r="E141" s="291"/>
    </row>
    <row r="142" spans="1:5" s="163" customFormat="1" ht="17.25" customHeight="1">
      <c r="A142" s="336"/>
      <c r="B142" s="302"/>
      <c r="C142" s="302"/>
      <c r="D142" s="312"/>
      <c r="E142" s="302"/>
    </row>
    <row r="143" spans="1:5" s="43" customFormat="1" ht="10.5" customHeight="1">
      <c r="A143" s="337"/>
      <c r="B143" s="292"/>
      <c r="C143" s="292"/>
      <c r="D143" s="307"/>
      <c r="E143" s="292"/>
    </row>
    <row r="144" spans="1:5" s="34" customFormat="1" ht="23.25" customHeight="1">
      <c r="A144" s="48"/>
      <c r="B144" s="308" t="s">
        <v>23</v>
      </c>
      <c r="C144" s="309"/>
      <c r="D144" s="50"/>
      <c r="E144" s="42"/>
    </row>
    <row r="145" spans="1:5" s="152" customFormat="1" ht="40.5" customHeight="1">
      <c r="A145" s="143"/>
      <c r="B145" s="144" t="s">
        <v>434</v>
      </c>
      <c r="C145" s="30"/>
      <c r="D145" s="145"/>
      <c r="E145" s="146"/>
    </row>
    <row r="146" spans="1:5" s="73" customFormat="1" ht="15" customHeight="1">
      <c r="A146" s="293">
        <v>67</v>
      </c>
      <c r="B146" s="293" t="s">
        <v>417</v>
      </c>
      <c r="C146" s="293" t="s">
        <v>24</v>
      </c>
      <c r="D146" s="319">
        <v>30</v>
      </c>
      <c r="E146" s="291"/>
    </row>
    <row r="147" spans="1:5" s="73" customFormat="1" ht="15" customHeight="1">
      <c r="A147" s="294"/>
      <c r="B147" s="294"/>
      <c r="C147" s="294"/>
      <c r="D147" s="321"/>
      <c r="E147" s="302"/>
    </row>
    <row r="148" spans="1:5" s="73" customFormat="1" ht="11.25" customHeight="1">
      <c r="A148" s="294"/>
      <c r="B148" s="294"/>
      <c r="C148" s="294"/>
      <c r="D148" s="321"/>
      <c r="E148" s="302"/>
    </row>
    <row r="149" spans="1:5" s="73" customFormat="1" ht="15" hidden="1" customHeight="1">
      <c r="A149" s="295"/>
      <c r="B149" s="295"/>
      <c r="C149" s="295"/>
      <c r="D149" s="320"/>
      <c r="E149" s="292"/>
    </row>
    <row r="150" spans="1:5" s="73" customFormat="1" ht="24" customHeight="1">
      <c r="A150" s="293">
        <v>68</v>
      </c>
      <c r="B150" s="293" t="s">
        <v>372</v>
      </c>
      <c r="C150" s="293" t="s">
        <v>24</v>
      </c>
      <c r="D150" s="291">
        <f>D155*0.08</f>
        <v>3.464</v>
      </c>
      <c r="E150" s="291"/>
    </row>
    <row r="151" spans="1:5" s="73" customFormat="1" ht="6" customHeight="1">
      <c r="A151" s="294"/>
      <c r="B151" s="294"/>
      <c r="C151" s="294"/>
      <c r="D151" s="302"/>
      <c r="E151" s="302"/>
    </row>
    <row r="152" spans="1:5" s="73" customFormat="1" ht="24" hidden="1" customHeight="1">
      <c r="A152" s="294"/>
      <c r="B152" s="294"/>
      <c r="C152" s="294"/>
      <c r="D152" s="302"/>
      <c r="E152" s="302"/>
    </row>
    <row r="153" spans="1:5" s="73" customFormat="1" ht="24" hidden="1" customHeight="1">
      <c r="A153" s="295"/>
      <c r="B153" s="295"/>
      <c r="C153" s="295"/>
      <c r="D153" s="292"/>
      <c r="E153" s="292"/>
    </row>
    <row r="154" spans="1:5" s="73" customFormat="1" ht="40.5" customHeight="1">
      <c r="A154" s="220">
        <v>69</v>
      </c>
      <c r="B154" s="157" t="s">
        <v>374</v>
      </c>
      <c r="C154" s="220" t="s">
        <v>27</v>
      </c>
      <c r="D154" s="29">
        <f>D155</f>
        <v>43.3</v>
      </c>
      <c r="E154" s="208"/>
    </row>
    <row r="155" spans="1:5" s="43" customFormat="1" ht="34.5" customHeight="1">
      <c r="A155" s="216">
        <v>70</v>
      </c>
      <c r="B155" s="208" t="s">
        <v>115</v>
      </c>
      <c r="C155" s="208" t="s">
        <v>27</v>
      </c>
      <c r="D155" s="207">
        <f>43.3</f>
        <v>43.3</v>
      </c>
      <c r="E155" s="208"/>
    </row>
    <row r="156" spans="1:5" s="73" customFormat="1" ht="24" customHeight="1">
      <c r="A156" s="360" t="s">
        <v>421</v>
      </c>
      <c r="B156" s="332" t="s">
        <v>437</v>
      </c>
      <c r="C156" s="332" t="s">
        <v>25</v>
      </c>
      <c r="D156" s="332">
        <v>32.6</v>
      </c>
      <c r="E156" s="291"/>
    </row>
    <row r="157" spans="1:5" s="73" customFormat="1" ht="24" customHeight="1">
      <c r="A157" s="360"/>
      <c r="B157" s="332"/>
      <c r="C157" s="332"/>
      <c r="D157" s="332"/>
      <c r="E157" s="292"/>
    </row>
    <row r="158" spans="1:5" s="73" customFormat="1" ht="24.75" customHeight="1">
      <c r="A158" s="293">
        <v>72</v>
      </c>
      <c r="B158" s="293" t="s">
        <v>416</v>
      </c>
      <c r="C158" s="293" t="s">
        <v>25</v>
      </c>
      <c r="D158" s="303">
        <f>(2.3+1.68)</f>
        <v>3.9799999999999995</v>
      </c>
      <c r="E158" s="291"/>
    </row>
    <row r="159" spans="1:5" s="73" customFormat="1" ht="24.75" customHeight="1">
      <c r="A159" s="295"/>
      <c r="B159" s="295"/>
      <c r="C159" s="295"/>
      <c r="D159" s="305"/>
      <c r="E159" s="292"/>
    </row>
    <row r="160" spans="1:5" s="43" customFormat="1" ht="47.25" customHeight="1">
      <c r="A160" s="215" t="s">
        <v>443</v>
      </c>
      <c r="B160" s="210" t="s">
        <v>380</v>
      </c>
      <c r="C160" s="155" t="s">
        <v>27</v>
      </c>
      <c r="D160" s="159">
        <f>D158</f>
        <v>3.9799999999999995</v>
      </c>
      <c r="E160" s="208"/>
    </row>
    <row r="161" spans="1:5" s="163" customFormat="1" ht="21.75" customHeight="1">
      <c r="A161" s="335">
        <v>74</v>
      </c>
      <c r="B161" s="291" t="s">
        <v>415</v>
      </c>
      <c r="C161" s="291" t="s">
        <v>88</v>
      </c>
      <c r="D161" s="306">
        <f>39.6</f>
        <v>39.6</v>
      </c>
      <c r="E161" s="291"/>
    </row>
    <row r="162" spans="1:5" s="163" customFormat="1" ht="21.75" customHeight="1">
      <c r="A162" s="336"/>
      <c r="B162" s="302"/>
      <c r="C162" s="302"/>
      <c r="D162" s="312"/>
      <c r="E162" s="302"/>
    </row>
    <row r="163" spans="1:5" s="43" customFormat="1" ht="8.25" customHeight="1">
      <c r="A163" s="337"/>
      <c r="B163" s="292"/>
      <c r="C163" s="292"/>
      <c r="D163" s="307"/>
      <c r="E163" s="292"/>
    </row>
    <row r="164" spans="1:5" s="73" customFormat="1" ht="30.75" customHeight="1">
      <c r="A164" s="210">
        <v>75</v>
      </c>
      <c r="B164" s="210" t="s">
        <v>314</v>
      </c>
      <c r="C164" s="210" t="s">
        <v>88</v>
      </c>
      <c r="D164" s="219">
        <f>30</f>
        <v>30</v>
      </c>
      <c r="E164" s="208"/>
    </row>
    <row r="165" spans="1:5" s="34" customFormat="1" ht="23.25" customHeight="1">
      <c r="A165" s="351" t="s">
        <v>423</v>
      </c>
      <c r="B165" s="352"/>
      <c r="C165" s="352"/>
      <c r="D165" s="353"/>
      <c r="E165" s="166"/>
    </row>
    <row r="166" spans="1:5" s="57" customFormat="1" ht="23.25" customHeight="1">
      <c r="A166" s="354" t="s">
        <v>219</v>
      </c>
      <c r="B166" s="355"/>
      <c r="C166" s="355"/>
      <c r="D166" s="356"/>
      <c r="E166" s="169"/>
    </row>
    <row r="167" spans="1:5" s="57" customFormat="1" ht="23.25" customHeight="1">
      <c r="A167" s="354" t="s">
        <v>220</v>
      </c>
      <c r="B167" s="355"/>
      <c r="C167" s="355"/>
      <c r="D167" s="356"/>
      <c r="E167" s="169"/>
    </row>
    <row r="168" spans="1:5" s="175" customFormat="1" ht="14.25">
      <c r="A168" s="173"/>
      <c r="B168" s="174"/>
      <c r="C168" s="173"/>
      <c r="D168" s="173"/>
    </row>
    <row r="169" spans="1:5" s="175" customFormat="1" ht="25.5" customHeight="1">
      <c r="A169" s="176"/>
      <c r="B169" s="280" t="s">
        <v>125</v>
      </c>
      <c r="C169" s="280"/>
      <c r="D169" s="280"/>
    </row>
    <row r="173" spans="1:5" ht="14.25">
      <c r="B173" s="280"/>
      <c r="C173" s="280"/>
      <c r="D173" s="223"/>
    </row>
  </sheetData>
  <mergeCells count="201">
    <mergeCell ref="A165:D165"/>
    <mergeCell ref="A166:D166"/>
    <mergeCell ref="A167:D167"/>
    <mergeCell ref="B169:D169"/>
    <mergeCell ref="B173:C173"/>
    <mergeCell ref="A161:A163"/>
    <mergeCell ref="B161:B163"/>
    <mergeCell ref="C161:C163"/>
    <mergeCell ref="D161:D163"/>
    <mergeCell ref="E161:E163"/>
    <mergeCell ref="A158:A159"/>
    <mergeCell ref="B158:B159"/>
    <mergeCell ref="C158:C159"/>
    <mergeCell ref="D158:D159"/>
    <mergeCell ref="E158:E159"/>
    <mergeCell ref="A156:A157"/>
    <mergeCell ref="B156:B157"/>
    <mergeCell ref="C156:C157"/>
    <mergeCell ref="D156:D157"/>
    <mergeCell ref="E156:E157"/>
    <mergeCell ref="A150:A153"/>
    <mergeCell ref="B150:B153"/>
    <mergeCell ref="C150:C153"/>
    <mergeCell ref="D150:D153"/>
    <mergeCell ref="E150:E153"/>
    <mergeCell ref="B144:C144"/>
    <mergeCell ref="A146:A149"/>
    <mergeCell ref="B146:B149"/>
    <mergeCell ref="C146:C149"/>
    <mergeCell ref="D146:D149"/>
    <mergeCell ref="E146:E149"/>
    <mergeCell ref="A141:A143"/>
    <mergeCell ref="B141:B143"/>
    <mergeCell ref="C141:C143"/>
    <mergeCell ref="D141:D143"/>
    <mergeCell ref="E141:E143"/>
    <mergeCell ref="A138:A139"/>
    <mergeCell ref="B138:B139"/>
    <mergeCell ref="C138:C139"/>
    <mergeCell ref="D138:D139"/>
    <mergeCell ref="E138:E139"/>
    <mergeCell ref="A132:A135"/>
    <mergeCell ref="B132:B135"/>
    <mergeCell ref="C132:C135"/>
    <mergeCell ref="D132:D135"/>
    <mergeCell ref="E132:E135"/>
    <mergeCell ref="E126:E127"/>
    <mergeCell ref="A128:A131"/>
    <mergeCell ref="B128:B131"/>
    <mergeCell ref="C128:C131"/>
    <mergeCell ref="D128:D131"/>
    <mergeCell ref="E128:E131"/>
    <mergeCell ref="B123:C123"/>
    <mergeCell ref="B124:D124"/>
    <mergeCell ref="A126:A127"/>
    <mergeCell ref="B126:B127"/>
    <mergeCell ref="C126:C127"/>
    <mergeCell ref="D126:D127"/>
    <mergeCell ref="A120:A122"/>
    <mergeCell ref="B120:B122"/>
    <mergeCell ref="C120:C122"/>
    <mergeCell ref="D120:D122"/>
    <mergeCell ref="E120:E122"/>
    <mergeCell ref="A117:A119"/>
    <mergeCell ref="B117:B119"/>
    <mergeCell ref="C117:C119"/>
    <mergeCell ref="D117:D119"/>
    <mergeCell ref="E117:E119"/>
    <mergeCell ref="A113:A116"/>
    <mergeCell ref="B113:B116"/>
    <mergeCell ref="C113:C116"/>
    <mergeCell ref="D113:D116"/>
    <mergeCell ref="E113:E116"/>
    <mergeCell ref="A109:A110"/>
    <mergeCell ref="B109:B110"/>
    <mergeCell ref="C109:C110"/>
    <mergeCell ref="D109:D110"/>
    <mergeCell ref="E109:E110"/>
    <mergeCell ref="B102:C102"/>
    <mergeCell ref="B103:D103"/>
    <mergeCell ref="A104:A105"/>
    <mergeCell ref="B104:B105"/>
    <mergeCell ref="C104:C105"/>
    <mergeCell ref="D104:D105"/>
    <mergeCell ref="E104:E105"/>
    <mergeCell ref="A100:A101"/>
    <mergeCell ref="B100:B101"/>
    <mergeCell ref="C100:C101"/>
    <mergeCell ref="D100:D101"/>
    <mergeCell ref="E100:E101"/>
    <mergeCell ref="A98:A99"/>
    <mergeCell ref="B98:B99"/>
    <mergeCell ref="C98:C99"/>
    <mergeCell ref="D98:D99"/>
    <mergeCell ref="E98:E99"/>
    <mergeCell ref="A96:A97"/>
    <mergeCell ref="B96:B97"/>
    <mergeCell ref="C96:C97"/>
    <mergeCell ref="D96:D97"/>
    <mergeCell ref="E96:E97"/>
    <mergeCell ref="E92:E93"/>
    <mergeCell ref="A94:A95"/>
    <mergeCell ref="B94:B95"/>
    <mergeCell ref="C94:C95"/>
    <mergeCell ref="D94:D95"/>
    <mergeCell ref="E94:E95"/>
    <mergeCell ref="B90:C90"/>
    <mergeCell ref="B91:D91"/>
    <mergeCell ref="A92:A93"/>
    <mergeCell ref="B92:B93"/>
    <mergeCell ref="C92:C93"/>
    <mergeCell ref="D92:D93"/>
    <mergeCell ref="A88:A89"/>
    <mergeCell ref="B88:B89"/>
    <mergeCell ref="C88:C89"/>
    <mergeCell ref="D88:D89"/>
    <mergeCell ref="E88:E89"/>
    <mergeCell ref="A86:A87"/>
    <mergeCell ref="B86:B87"/>
    <mergeCell ref="C86:C87"/>
    <mergeCell ref="D86:D87"/>
    <mergeCell ref="E86:E87"/>
    <mergeCell ref="A80:A83"/>
    <mergeCell ref="B80:B83"/>
    <mergeCell ref="C80:C83"/>
    <mergeCell ref="D80:D83"/>
    <mergeCell ref="E80:E83"/>
    <mergeCell ref="B70:C70"/>
    <mergeCell ref="B71:D71"/>
    <mergeCell ref="B76:C76"/>
    <mergeCell ref="B77:D77"/>
    <mergeCell ref="A78:A79"/>
    <mergeCell ref="B78:B79"/>
    <mergeCell ref="C78:C79"/>
    <mergeCell ref="D78:D79"/>
    <mergeCell ref="E78:E79"/>
    <mergeCell ref="A64:A67"/>
    <mergeCell ref="B64:B67"/>
    <mergeCell ref="C64:C67"/>
    <mergeCell ref="D64:D67"/>
    <mergeCell ref="E64:E67"/>
    <mergeCell ref="B59:C59"/>
    <mergeCell ref="B60:D60"/>
    <mergeCell ref="A61:A62"/>
    <mergeCell ref="B61:B62"/>
    <mergeCell ref="C61:C62"/>
    <mergeCell ref="D61:D62"/>
    <mergeCell ref="E61:E62"/>
    <mergeCell ref="A56:A58"/>
    <mergeCell ref="B56:B58"/>
    <mergeCell ref="C56:C58"/>
    <mergeCell ref="D56:D58"/>
    <mergeCell ref="E56:E58"/>
    <mergeCell ref="A54:A55"/>
    <mergeCell ref="B54:B55"/>
    <mergeCell ref="C54:C55"/>
    <mergeCell ref="D54:D55"/>
    <mergeCell ref="E54:E55"/>
    <mergeCell ref="A51:A53"/>
    <mergeCell ref="B51:B53"/>
    <mergeCell ref="C51:C53"/>
    <mergeCell ref="D51:D53"/>
    <mergeCell ref="E51:E53"/>
    <mergeCell ref="A49:A50"/>
    <mergeCell ref="B49:B50"/>
    <mergeCell ref="C49:C50"/>
    <mergeCell ref="D49:D50"/>
    <mergeCell ref="E49:E50"/>
    <mergeCell ref="A47:A48"/>
    <mergeCell ref="B47:B48"/>
    <mergeCell ref="C47:C48"/>
    <mergeCell ref="D47:D48"/>
    <mergeCell ref="E47:E48"/>
    <mergeCell ref="A44:A45"/>
    <mergeCell ref="B44:B45"/>
    <mergeCell ref="C44:C45"/>
    <mergeCell ref="D44:D45"/>
    <mergeCell ref="E44:E45"/>
    <mergeCell ref="A39:A42"/>
    <mergeCell ref="B39:B42"/>
    <mergeCell ref="C39:C42"/>
    <mergeCell ref="D39:D42"/>
    <mergeCell ref="E39:E42"/>
    <mergeCell ref="A34:A38"/>
    <mergeCell ref="B34:B38"/>
    <mergeCell ref="C34:C38"/>
    <mergeCell ref="D34:D38"/>
    <mergeCell ref="E34:E38"/>
    <mergeCell ref="A2:E2"/>
    <mergeCell ref="A3:E3"/>
    <mergeCell ref="A29:A33"/>
    <mergeCell ref="B29:B33"/>
    <mergeCell ref="C29:C33"/>
    <mergeCell ref="D29:D33"/>
    <mergeCell ref="E29:E33"/>
    <mergeCell ref="B6:C6"/>
    <mergeCell ref="B7:D7"/>
    <mergeCell ref="B16:C16"/>
    <mergeCell ref="B17:C17"/>
    <mergeCell ref="B25:C25"/>
    <mergeCell ref="B26:D26"/>
  </mergeCells>
  <pageMargins left="0.75" right="0.2" top="0.5" bottom="0.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85"/>
  <sheetViews>
    <sheetView topLeftCell="A4" workbookViewId="0">
      <selection activeCell="Q10" sqref="Q10:R81"/>
    </sheetView>
  </sheetViews>
  <sheetFormatPr defaultRowHeight="12.75"/>
  <cols>
    <col min="1" max="1" width="4.5703125" style="223" customWidth="1"/>
    <col min="2" max="2" width="7.28515625" style="223" customWidth="1"/>
    <col min="3" max="3" width="24" style="223" customWidth="1"/>
    <col min="4" max="4" width="9.28515625" style="223" bestFit="1" customWidth="1"/>
    <col min="5" max="5" width="10.42578125" style="17" customWidth="1"/>
    <col min="6" max="8" width="9.28515625" style="223" customWidth="1"/>
    <col min="9" max="9" width="11.5703125" style="223" customWidth="1"/>
    <col min="10" max="10" width="9.28515625" style="223" customWidth="1"/>
    <col min="11" max="11" width="17.42578125" style="223" customWidth="1"/>
    <col min="12" max="16" width="9.28515625" style="223" customWidth="1"/>
    <col min="17" max="17" width="11.140625" style="223" bestFit="1" customWidth="1"/>
    <col min="18" max="18" width="9.28515625" style="223" bestFit="1" customWidth="1"/>
    <col min="19" max="16384" width="9.140625" style="223"/>
  </cols>
  <sheetData>
    <row r="1" spans="1:19" ht="5.25" customHeight="1"/>
    <row r="2" spans="1:19" ht="24.75" customHeight="1">
      <c r="A2" s="328" t="str">
        <f>[1]ամփոփ!C1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</row>
    <row r="3" spans="1:19" ht="24.75" customHeight="1">
      <c r="A3" s="328" t="str">
        <f>[1]Օբյեկտային!B10</f>
        <v>Նախահաշիվ  N 1-4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</row>
    <row r="4" spans="1:19" ht="15.75">
      <c r="H4" s="206"/>
      <c r="I4" s="206"/>
      <c r="J4" s="206"/>
      <c r="K4" s="223" t="s">
        <v>0</v>
      </c>
      <c r="L4" s="329" t="s">
        <v>1</v>
      </c>
      <c r="M4" s="329"/>
      <c r="N4" s="329"/>
      <c r="O4" s="329"/>
      <c r="P4" s="329"/>
      <c r="Q4" s="228">
        <v>1901.89</v>
      </c>
    </row>
    <row r="5" spans="1:19" ht="14.25">
      <c r="B5" s="330" t="s">
        <v>2</v>
      </c>
      <c r="C5" s="330"/>
      <c r="D5" s="330"/>
      <c r="E5" s="330"/>
      <c r="F5" s="330"/>
      <c r="G5" s="331">
        <f>ROUNDUP(Q81,0)</f>
        <v>0</v>
      </c>
      <c r="H5" s="331"/>
      <c r="I5" s="330" t="s">
        <v>3</v>
      </c>
      <c r="J5" s="330"/>
      <c r="L5" s="329" t="s">
        <v>4</v>
      </c>
      <c r="M5" s="329"/>
      <c r="N5" s="329"/>
      <c r="O5" s="329"/>
      <c r="P5" s="329"/>
      <c r="Q5" s="228">
        <v>2593.21</v>
      </c>
    </row>
    <row r="6" spans="1:19" ht="15.75">
      <c r="B6" s="330" t="s">
        <v>152</v>
      </c>
      <c r="C6" s="330"/>
      <c r="D6" s="330"/>
      <c r="E6" s="330"/>
      <c r="F6" s="330"/>
      <c r="H6" s="206"/>
      <c r="I6" s="206"/>
      <c r="J6" s="206"/>
      <c r="L6" s="329" t="s">
        <v>5</v>
      </c>
      <c r="M6" s="329"/>
      <c r="N6" s="329"/>
      <c r="O6" s="329"/>
      <c r="P6" s="329"/>
      <c r="Q6" s="228">
        <v>1.0615000000000001</v>
      </c>
    </row>
    <row r="7" spans="1:19">
      <c r="A7" s="332" t="s">
        <v>6</v>
      </c>
      <c r="B7" s="315" t="s">
        <v>7</v>
      </c>
      <c r="C7" s="341" t="s">
        <v>8</v>
      </c>
      <c r="D7" s="371" t="s">
        <v>9</v>
      </c>
      <c r="E7" s="334" t="s">
        <v>10</v>
      </c>
      <c r="F7" s="315" t="s">
        <v>11</v>
      </c>
      <c r="G7" s="325" t="s">
        <v>12</v>
      </c>
      <c r="H7" s="326"/>
      <c r="I7" s="325" t="s">
        <v>13</v>
      </c>
      <c r="J7" s="326"/>
      <c r="K7" s="325" t="s">
        <v>14</v>
      </c>
      <c r="L7" s="327"/>
      <c r="M7" s="327"/>
      <c r="N7" s="327"/>
      <c r="O7" s="327"/>
      <c r="P7" s="327"/>
      <c r="Q7" s="315" t="s">
        <v>15</v>
      </c>
      <c r="R7" s="315" t="s">
        <v>16</v>
      </c>
    </row>
    <row r="8" spans="1:19" ht="93">
      <c r="A8" s="332"/>
      <c r="B8" s="316"/>
      <c r="C8" s="341"/>
      <c r="D8" s="371"/>
      <c r="E8" s="334"/>
      <c r="F8" s="316"/>
      <c r="G8" s="225" t="s">
        <v>17</v>
      </c>
      <c r="H8" s="225" t="s">
        <v>18</v>
      </c>
      <c r="I8" s="225" t="s">
        <v>17</v>
      </c>
      <c r="J8" s="225" t="s">
        <v>18</v>
      </c>
      <c r="K8" s="19" t="s">
        <v>19</v>
      </c>
      <c r="L8" s="187" t="s">
        <v>20</v>
      </c>
      <c r="M8" s="20" t="s">
        <v>9</v>
      </c>
      <c r="N8" s="221" t="s">
        <v>10</v>
      </c>
      <c r="O8" s="221" t="s">
        <v>21</v>
      </c>
      <c r="P8" s="221" t="s">
        <v>444</v>
      </c>
      <c r="Q8" s="316"/>
      <c r="R8" s="316"/>
    </row>
    <row r="9" spans="1:19">
      <c r="A9" s="21">
        <v>1</v>
      </c>
      <c r="B9" s="21">
        <v>2</v>
      </c>
      <c r="C9" s="22">
        <v>3</v>
      </c>
      <c r="D9" s="22">
        <v>4</v>
      </c>
      <c r="E9" s="23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2">
        <v>11</v>
      </c>
      <c r="L9" s="21">
        <v>12</v>
      </c>
      <c r="M9" s="22">
        <v>13</v>
      </c>
      <c r="N9" s="21">
        <v>14</v>
      </c>
      <c r="O9" s="21">
        <v>15</v>
      </c>
      <c r="P9" s="21">
        <v>16</v>
      </c>
      <c r="Q9" s="21">
        <v>17</v>
      </c>
      <c r="R9" s="21">
        <v>18</v>
      </c>
    </row>
    <row r="10" spans="1:19" s="34" customFormat="1" ht="23.25" customHeight="1">
      <c r="A10" s="24"/>
      <c r="B10" s="358" t="s">
        <v>445</v>
      </c>
      <c r="C10" s="359"/>
      <c r="D10" s="25"/>
      <c r="E10" s="218"/>
      <c r="F10" s="208"/>
      <c r="G10" s="28"/>
      <c r="H10" s="29"/>
      <c r="I10" s="28"/>
      <c r="J10" s="29"/>
      <c r="K10" s="30"/>
      <c r="L10" s="227"/>
      <c r="M10" s="30"/>
      <c r="N10" s="28"/>
      <c r="O10" s="29"/>
      <c r="P10" s="29"/>
      <c r="Q10" s="31"/>
      <c r="R10" s="32"/>
      <c r="S10" s="33"/>
    </row>
    <row r="11" spans="1:19" s="43" customFormat="1" ht="54.75" customHeight="1">
      <c r="A11" s="216">
        <v>1</v>
      </c>
      <c r="B11" s="36" t="s">
        <v>446</v>
      </c>
      <c r="C11" s="37" t="s">
        <v>447</v>
      </c>
      <c r="D11" s="230" t="s">
        <v>92</v>
      </c>
      <c r="E11" s="39">
        <v>1</v>
      </c>
      <c r="F11" s="208">
        <f t="shared" ref="F11:F73" si="0">H11+J11+P11</f>
        <v>109.43830820000001</v>
      </c>
      <c r="G11" s="40">
        <v>8.14</v>
      </c>
      <c r="H11" s="207">
        <f t="shared" ref="H11:H75" si="1">$Q$4*G11/1000</f>
        <v>15.481384600000002</v>
      </c>
      <c r="I11" s="208">
        <v>1.1599999999999999</v>
      </c>
      <c r="J11" s="207">
        <f t="shared" ref="J11:J73" si="2">$Q$5*I11/1000</f>
        <v>3.0081235999999998</v>
      </c>
      <c r="K11" s="41" t="s">
        <v>448</v>
      </c>
      <c r="L11" s="215" t="s">
        <v>167</v>
      </c>
      <c r="M11" s="230" t="s">
        <v>92</v>
      </c>
      <c r="N11" s="207">
        <v>1</v>
      </c>
      <c r="O11" s="208">
        <v>80</v>
      </c>
      <c r="P11" s="208">
        <f>N11*O11*1.13686</f>
        <v>90.948800000000006</v>
      </c>
      <c r="Q11" s="42"/>
      <c r="R11" s="42"/>
    </row>
    <row r="12" spans="1:19" s="46" customFormat="1" ht="33" customHeight="1">
      <c r="A12" s="216">
        <v>2</v>
      </c>
      <c r="B12" s="215" t="s">
        <v>449</v>
      </c>
      <c r="C12" s="229" t="s">
        <v>450</v>
      </c>
      <c r="D12" s="230" t="s">
        <v>92</v>
      </c>
      <c r="E12" s="210">
        <v>10</v>
      </c>
      <c r="F12" s="208">
        <f t="shared" si="0"/>
        <v>2.1335582000000004</v>
      </c>
      <c r="G12" s="210">
        <v>1.04</v>
      </c>
      <c r="H12" s="207">
        <f t="shared" si="1"/>
        <v>1.9779656000000003</v>
      </c>
      <c r="I12" s="210">
        <v>0.06</v>
      </c>
      <c r="J12" s="207">
        <f t="shared" si="2"/>
        <v>0.1555926</v>
      </c>
      <c r="K12" s="229"/>
      <c r="L12" s="210"/>
      <c r="M12" s="229"/>
      <c r="N12" s="210"/>
      <c r="O12" s="210"/>
      <c r="P12" s="208"/>
      <c r="Q12" s="208"/>
      <c r="R12" s="45"/>
    </row>
    <row r="13" spans="1:19" s="43" customFormat="1" ht="45.75" customHeight="1">
      <c r="A13" s="216">
        <v>3</v>
      </c>
      <c r="B13" s="208" t="s">
        <v>451</v>
      </c>
      <c r="C13" s="229" t="s">
        <v>452</v>
      </c>
      <c r="D13" s="230" t="s">
        <v>92</v>
      </c>
      <c r="E13" s="210">
        <v>1</v>
      </c>
      <c r="F13" s="208">
        <f t="shared" si="0"/>
        <v>22.737200000000001</v>
      </c>
      <c r="G13" s="208">
        <v>0</v>
      </c>
      <c r="H13" s="208">
        <f t="shared" si="1"/>
        <v>0</v>
      </c>
      <c r="I13" s="208">
        <v>0</v>
      </c>
      <c r="J13" s="208">
        <f t="shared" si="2"/>
        <v>0</v>
      </c>
      <c r="K13" s="41" t="s">
        <v>453</v>
      </c>
      <c r="L13" s="215" t="s">
        <v>167</v>
      </c>
      <c r="M13" s="230" t="s">
        <v>92</v>
      </c>
      <c r="N13" s="207">
        <v>1</v>
      </c>
      <c r="O13" s="208">
        <v>20</v>
      </c>
      <c r="P13" s="208">
        <f t="shared" ref="P13:P33" si="3">N13*O13*1.13686</f>
        <v>22.737200000000001</v>
      </c>
      <c r="Q13" s="42"/>
      <c r="R13" s="42"/>
    </row>
    <row r="14" spans="1:19" s="43" customFormat="1" ht="45.75" customHeight="1">
      <c r="A14" s="216">
        <v>4</v>
      </c>
      <c r="B14" s="208" t="s">
        <v>451</v>
      </c>
      <c r="C14" s="229" t="s">
        <v>454</v>
      </c>
      <c r="D14" s="230" t="s">
        <v>92</v>
      </c>
      <c r="E14" s="210">
        <v>1</v>
      </c>
      <c r="F14" s="208">
        <f t="shared" si="0"/>
        <v>6.8211599999999999</v>
      </c>
      <c r="G14" s="208">
        <v>0</v>
      </c>
      <c r="H14" s="208">
        <f t="shared" si="1"/>
        <v>0</v>
      </c>
      <c r="I14" s="208">
        <v>0</v>
      </c>
      <c r="J14" s="208">
        <f t="shared" si="2"/>
        <v>0</v>
      </c>
      <c r="K14" s="41" t="s">
        <v>453</v>
      </c>
      <c r="L14" s="215" t="s">
        <v>167</v>
      </c>
      <c r="M14" s="230" t="s">
        <v>92</v>
      </c>
      <c r="N14" s="207">
        <v>1</v>
      </c>
      <c r="O14" s="208">
        <v>6</v>
      </c>
      <c r="P14" s="208">
        <f t="shared" si="3"/>
        <v>6.8211599999999999</v>
      </c>
      <c r="Q14" s="42"/>
      <c r="R14" s="42"/>
    </row>
    <row r="15" spans="1:19" s="43" customFormat="1" ht="45.75" customHeight="1">
      <c r="A15" s="216">
        <v>5</v>
      </c>
      <c r="B15" s="208" t="s">
        <v>451</v>
      </c>
      <c r="C15" s="229" t="s">
        <v>455</v>
      </c>
      <c r="D15" s="230" t="s">
        <v>92</v>
      </c>
      <c r="E15" s="210">
        <v>1</v>
      </c>
      <c r="F15" s="208">
        <f t="shared" si="0"/>
        <v>4.5474399999999999</v>
      </c>
      <c r="G15" s="208">
        <v>0</v>
      </c>
      <c r="H15" s="208">
        <f t="shared" si="1"/>
        <v>0</v>
      </c>
      <c r="I15" s="208">
        <v>0</v>
      </c>
      <c r="J15" s="208">
        <f t="shared" si="2"/>
        <v>0</v>
      </c>
      <c r="K15" s="41" t="s">
        <v>453</v>
      </c>
      <c r="L15" s="215" t="s">
        <v>167</v>
      </c>
      <c r="M15" s="230" t="s">
        <v>92</v>
      </c>
      <c r="N15" s="207">
        <v>1</v>
      </c>
      <c r="O15" s="208">
        <v>4</v>
      </c>
      <c r="P15" s="208">
        <f t="shared" si="3"/>
        <v>4.5474399999999999</v>
      </c>
      <c r="Q15" s="42"/>
      <c r="R15" s="42"/>
    </row>
    <row r="16" spans="1:19" s="43" customFormat="1" ht="45.75" customHeight="1">
      <c r="A16" s="216">
        <v>6</v>
      </c>
      <c r="B16" s="208" t="s">
        <v>451</v>
      </c>
      <c r="C16" s="229" t="s">
        <v>456</v>
      </c>
      <c r="D16" s="230" t="s">
        <v>92</v>
      </c>
      <c r="E16" s="210">
        <v>1</v>
      </c>
      <c r="F16" s="208">
        <f t="shared" si="0"/>
        <v>1.8417132000000001</v>
      </c>
      <c r="G16" s="208">
        <v>0</v>
      </c>
      <c r="H16" s="208">
        <f t="shared" si="1"/>
        <v>0</v>
      </c>
      <c r="I16" s="208">
        <v>0</v>
      </c>
      <c r="J16" s="208">
        <f t="shared" si="2"/>
        <v>0</v>
      </c>
      <c r="K16" s="41" t="s">
        <v>457</v>
      </c>
      <c r="L16" s="215" t="s">
        <v>167</v>
      </c>
      <c r="M16" s="230" t="s">
        <v>92</v>
      </c>
      <c r="N16" s="207">
        <v>1</v>
      </c>
      <c r="O16" s="208">
        <v>1.62</v>
      </c>
      <c r="P16" s="208">
        <f t="shared" si="3"/>
        <v>1.8417132000000001</v>
      </c>
      <c r="Q16" s="42"/>
      <c r="R16" s="42"/>
    </row>
    <row r="17" spans="1:18" s="43" customFormat="1" ht="45.75" customHeight="1">
      <c r="A17" s="216">
        <v>7</v>
      </c>
      <c r="B17" s="208" t="s">
        <v>451</v>
      </c>
      <c r="C17" s="229" t="s">
        <v>458</v>
      </c>
      <c r="D17" s="230" t="s">
        <v>92</v>
      </c>
      <c r="E17" s="210">
        <v>5</v>
      </c>
      <c r="F17" s="208">
        <f t="shared" si="0"/>
        <v>1.6575418799999999</v>
      </c>
      <c r="G17" s="208">
        <v>0</v>
      </c>
      <c r="H17" s="208">
        <f t="shared" si="1"/>
        <v>0</v>
      </c>
      <c r="I17" s="208">
        <v>0</v>
      </c>
      <c r="J17" s="208">
        <f t="shared" si="2"/>
        <v>0</v>
      </c>
      <c r="K17" s="41" t="s">
        <v>457</v>
      </c>
      <c r="L17" s="215" t="s">
        <v>167</v>
      </c>
      <c r="M17" s="230" t="s">
        <v>92</v>
      </c>
      <c r="N17" s="207">
        <v>1</v>
      </c>
      <c r="O17" s="208">
        <v>1.458</v>
      </c>
      <c r="P17" s="208">
        <f t="shared" si="3"/>
        <v>1.6575418799999999</v>
      </c>
      <c r="Q17" s="42"/>
      <c r="R17" s="42"/>
    </row>
    <row r="18" spans="1:18" s="43" customFormat="1" ht="45.75" customHeight="1">
      <c r="A18" s="216">
        <v>8</v>
      </c>
      <c r="B18" s="208" t="s">
        <v>451</v>
      </c>
      <c r="C18" s="229" t="s">
        <v>459</v>
      </c>
      <c r="D18" s="230" t="s">
        <v>92</v>
      </c>
      <c r="E18" s="210">
        <v>1</v>
      </c>
      <c r="F18" s="208">
        <f t="shared" si="0"/>
        <v>1.2891992399999999</v>
      </c>
      <c r="G18" s="208">
        <v>0</v>
      </c>
      <c r="H18" s="208">
        <f t="shared" si="1"/>
        <v>0</v>
      </c>
      <c r="I18" s="208">
        <v>0</v>
      </c>
      <c r="J18" s="208">
        <f t="shared" si="2"/>
        <v>0</v>
      </c>
      <c r="K18" s="41" t="s">
        <v>457</v>
      </c>
      <c r="L18" s="215" t="s">
        <v>167</v>
      </c>
      <c r="M18" s="230" t="s">
        <v>92</v>
      </c>
      <c r="N18" s="207">
        <v>1</v>
      </c>
      <c r="O18" s="208">
        <v>1.1339999999999999</v>
      </c>
      <c r="P18" s="208">
        <f t="shared" si="3"/>
        <v>1.2891992399999999</v>
      </c>
      <c r="Q18" s="42"/>
      <c r="R18" s="42"/>
    </row>
    <row r="19" spans="1:18" s="43" customFormat="1" ht="45.75" customHeight="1">
      <c r="A19" s="216">
        <v>9</v>
      </c>
      <c r="B19" s="208" t="s">
        <v>451</v>
      </c>
      <c r="C19" s="229" t="s">
        <v>460</v>
      </c>
      <c r="D19" s="230" t="s">
        <v>166</v>
      </c>
      <c r="E19" s="210">
        <v>0.4</v>
      </c>
      <c r="F19" s="208">
        <f t="shared" si="0"/>
        <v>2.0463480000000001</v>
      </c>
      <c r="G19" s="208">
        <v>0</v>
      </c>
      <c r="H19" s="208">
        <f t="shared" si="1"/>
        <v>0</v>
      </c>
      <c r="I19" s="208">
        <v>0</v>
      </c>
      <c r="J19" s="208">
        <f t="shared" si="2"/>
        <v>0</v>
      </c>
      <c r="K19" s="41" t="s">
        <v>461</v>
      </c>
      <c r="L19" s="215" t="s">
        <v>167</v>
      </c>
      <c r="M19" s="230" t="s">
        <v>166</v>
      </c>
      <c r="N19" s="207">
        <v>1</v>
      </c>
      <c r="O19" s="208">
        <v>1.8</v>
      </c>
      <c r="P19" s="208">
        <f t="shared" si="3"/>
        <v>2.0463480000000001</v>
      </c>
      <c r="Q19" s="42"/>
      <c r="R19" s="42"/>
    </row>
    <row r="20" spans="1:18" s="43" customFormat="1" ht="45.75" customHeight="1">
      <c r="A20" s="216">
        <v>10</v>
      </c>
      <c r="B20" s="208" t="s">
        <v>451</v>
      </c>
      <c r="C20" s="229" t="s">
        <v>462</v>
      </c>
      <c r="D20" s="230" t="s">
        <v>166</v>
      </c>
      <c r="E20" s="210">
        <v>0.4</v>
      </c>
      <c r="F20" s="208">
        <f t="shared" si="0"/>
        <v>0.90948800000000007</v>
      </c>
      <c r="G20" s="208">
        <v>0</v>
      </c>
      <c r="H20" s="208">
        <f t="shared" si="1"/>
        <v>0</v>
      </c>
      <c r="I20" s="208">
        <v>0</v>
      </c>
      <c r="J20" s="208">
        <f t="shared" si="2"/>
        <v>0</v>
      </c>
      <c r="K20" s="41" t="s">
        <v>462</v>
      </c>
      <c r="L20" s="215" t="s">
        <v>167</v>
      </c>
      <c r="M20" s="230" t="s">
        <v>166</v>
      </c>
      <c r="N20" s="207">
        <v>1</v>
      </c>
      <c r="O20" s="208">
        <v>0.8</v>
      </c>
      <c r="P20" s="208">
        <f t="shared" si="3"/>
        <v>0.90948800000000007</v>
      </c>
      <c r="Q20" s="42"/>
      <c r="R20" s="42"/>
    </row>
    <row r="21" spans="1:18" s="43" customFormat="1" ht="54.75" customHeight="1">
      <c r="A21" s="216">
        <v>11</v>
      </c>
      <c r="B21" s="36" t="s">
        <v>463</v>
      </c>
      <c r="C21" s="37" t="s">
        <v>464</v>
      </c>
      <c r="D21" s="230" t="s">
        <v>166</v>
      </c>
      <c r="E21" s="39">
        <v>10</v>
      </c>
      <c r="F21" s="208">
        <f t="shared" si="0"/>
        <v>2.3530654600000003</v>
      </c>
      <c r="G21" s="40">
        <v>0.13400000000000001</v>
      </c>
      <c r="H21" s="208">
        <f t="shared" si="1"/>
        <v>0.25485326000000003</v>
      </c>
      <c r="I21" s="208">
        <v>0.02</v>
      </c>
      <c r="J21" s="208">
        <f t="shared" si="2"/>
        <v>5.1864200000000006E-2</v>
      </c>
      <c r="K21" s="41" t="s">
        <v>465</v>
      </c>
      <c r="L21" s="215" t="s">
        <v>167</v>
      </c>
      <c r="M21" s="230" t="s">
        <v>166</v>
      </c>
      <c r="N21" s="207">
        <v>1</v>
      </c>
      <c r="O21" s="208">
        <v>1.8</v>
      </c>
      <c r="P21" s="208">
        <f t="shared" si="3"/>
        <v>2.0463480000000001</v>
      </c>
      <c r="Q21" s="42"/>
      <c r="R21" s="42"/>
    </row>
    <row r="22" spans="1:18" s="43" customFormat="1" ht="54.75" customHeight="1">
      <c r="A22" s="216">
        <v>12</v>
      </c>
      <c r="B22" s="36" t="s">
        <v>466</v>
      </c>
      <c r="C22" s="37" t="s">
        <v>467</v>
      </c>
      <c r="D22" s="230" t="s">
        <v>166</v>
      </c>
      <c r="E22" s="39">
        <v>30</v>
      </c>
      <c r="F22" s="208">
        <f t="shared" si="0"/>
        <v>7.0532662500000001</v>
      </c>
      <c r="G22" s="40">
        <v>0.182</v>
      </c>
      <c r="H22" s="208">
        <f t="shared" si="1"/>
        <v>0.34614398000000002</v>
      </c>
      <c r="I22" s="208">
        <v>0.127</v>
      </c>
      <c r="J22" s="208">
        <f t="shared" si="2"/>
        <v>0.32933767000000003</v>
      </c>
      <c r="K22" s="41" t="s">
        <v>468</v>
      </c>
      <c r="L22" s="215" t="s">
        <v>167</v>
      </c>
      <c r="M22" s="230" t="s">
        <v>166</v>
      </c>
      <c r="N22" s="207">
        <v>1.02</v>
      </c>
      <c r="O22" s="208">
        <v>5.5</v>
      </c>
      <c r="P22" s="208">
        <f t="shared" si="3"/>
        <v>6.3777846</v>
      </c>
      <c r="Q22" s="42"/>
      <c r="R22" s="42"/>
    </row>
    <row r="23" spans="1:18" s="43" customFormat="1" ht="54.75" customHeight="1">
      <c r="A23" s="216">
        <v>13</v>
      </c>
      <c r="B23" s="36" t="s">
        <v>469</v>
      </c>
      <c r="C23" s="37" t="s">
        <v>470</v>
      </c>
      <c r="D23" s="230" t="s">
        <v>92</v>
      </c>
      <c r="E23" s="39">
        <v>10</v>
      </c>
      <c r="F23" s="208">
        <f t="shared" si="0"/>
        <v>1.1828644400000001</v>
      </c>
      <c r="G23" s="40">
        <v>0.5</v>
      </c>
      <c r="H23" s="208">
        <f t="shared" si="1"/>
        <v>0.95094500000000004</v>
      </c>
      <c r="I23" s="208">
        <v>0</v>
      </c>
      <c r="J23" s="208">
        <f t="shared" si="2"/>
        <v>0</v>
      </c>
      <c r="K23" s="41" t="s">
        <v>471</v>
      </c>
      <c r="L23" s="215" t="s">
        <v>167</v>
      </c>
      <c r="M23" s="230" t="s">
        <v>166</v>
      </c>
      <c r="N23" s="207">
        <v>1.02</v>
      </c>
      <c r="O23" s="208">
        <v>0.2</v>
      </c>
      <c r="P23" s="208">
        <f t="shared" si="3"/>
        <v>0.23191944</v>
      </c>
      <c r="Q23" s="42"/>
      <c r="R23" s="42"/>
    </row>
    <row r="24" spans="1:18" s="43" customFormat="1" ht="54.75" customHeight="1">
      <c r="A24" s="216">
        <v>14</v>
      </c>
      <c r="B24" s="36" t="s">
        <v>472</v>
      </c>
      <c r="C24" s="37" t="s">
        <v>473</v>
      </c>
      <c r="D24" s="230" t="s">
        <v>166</v>
      </c>
      <c r="E24" s="39">
        <v>14</v>
      </c>
      <c r="F24" s="208">
        <f t="shared" si="0"/>
        <v>4.0570533739999997</v>
      </c>
      <c r="G24" s="40">
        <v>7.2999999999999995E-2</v>
      </c>
      <c r="H24" s="208">
        <f t="shared" si="1"/>
        <v>0.13883797</v>
      </c>
      <c r="I24" s="208">
        <v>4.0000000000000001E-3</v>
      </c>
      <c r="J24" s="208">
        <f t="shared" si="2"/>
        <v>1.0372839999999999E-2</v>
      </c>
      <c r="K24" s="41" t="s">
        <v>468</v>
      </c>
      <c r="L24" s="215" t="s">
        <v>167</v>
      </c>
      <c r="M24" s="230" t="s">
        <v>166</v>
      </c>
      <c r="N24" s="207">
        <v>1.02</v>
      </c>
      <c r="O24" s="208">
        <v>3.37</v>
      </c>
      <c r="P24" s="208">
        <f t="shared" si="3"/>
        <v>3.9078425640000001</v>
      </c>
      <c r="Q24" s="42"/>
      <c r="R24" s="42"/>
    </row>
    <row r="25" spans="1:18" s="43" customFormat="1" ht="54.75" customHeight="1">
      <c r="A25" s="216">
        <v>15</v>
      </c>
      <c r="B25" s="36" t="s">
        <v>474</v>
      </c>
      <c r="C25" s="37" t="s">
        <v>475</v>
      </c>
      <c r="D25" s="230" t="s">
        <v>92</v>
      </c>
      <c r="E25" s="39">
        <v>10</v>
      </c>
      <c r="F25" s="208">
        <f t="shared" si="0"/>
        <v>1.1067888400000001</v>
      </c>
      <c r="G25" s="40">
        <v>0.46</v>
      </c>
      <c r="H25" s="208">
        <f t="shared" si="1"/>
        <v>0.87486940000000002</v>
      </c>
      <c r="I25" s="208">
        <v>0</v>
      </c>
      <c r="J25" s="208">
        <f t="shared" si="2"/>
        <v>0</v>
      </c>
      <c r="K25" s="41" t="s">
        <v>471</v>
      </c>
      <c r="L25" s="215" t="s">
        <v>167</v>
      </c>
      <c r="M25" s="230" t="s">
        <v>166</v>
      </c>
      <c r="N25" s="207">
        <v>1.02</v>
      </c>
      <c r="O25" s="208">
        <v>0.2</v>
      </c>
      <c r="P25" s="208">
        <f t="shared" si="3"/>
        <v>0.23191944</v>
      </c>
      <c r="Q25" s="42"/>
      <c r="R25" s="42"/>
    </row>
    <row r="26" spans="1:18" s="43" customFormat="1" ht="54.75" customHeight="1">
      <c r="A26" s="216">
        <v>16</v>
      </c>
      <c r="B26" s="36" t="s">
        <v>466</v>
      </c>
      <c r="C26" s="37" t="s">
        <v>476</v>
      </c>
      <c r="D26" s="230" t="s">
        <v>166</v>
      </c>
      <c r="E26" s="39">
        <v>8</v>
      </c>
      <c r="F26" s="208">
        <f t="shared" si="0"/>
        <v>1.7230949800000002</v>
      </c>
      <c r="G26" s="40">
        <v>0.18</v>
      </c>
      <c r="H26" s="208">
        <f t="shared" si="1"/>
        <v>0.34234019999999998</v>
      </c>
      <c r="I26" s="208">
        <v>0.13</v>
      </c>
      <c r="J26" s="208">
        <f t="shared" si="2"/>
        <v>0.33711730000000001</v>
      </c>
      <c r="K26" s="41" t="s">
        <v>468</v>
      </c>
      <c r="L26" s="215" t="s">
        <v>167</v>
      </c>
      <c r="M26" s="230" t="s">
        <v>166</v>
      </c>
      <c r="N26" s="207">
        <v>1.02</v>
      </c>
      <c r="O26" s="208">
        <v>0.9</v>
      </c>
      <c r="P26" s="208">
        <f t="shared" si="3"/>
        <v>1.0436374800000001</v>
      </c>
      <c r="Q26" s="42"/>
      <c r="R26" s="42"/>
    </row>
    <row r="27" spans="1:18" s="43" customFormat="1" ht="54.75" customHeight="1">
      <c r="A27" s="216">
        <v>17</v>
      </c>
      <c r="B27" s="36" t="s">
        <v>477</v>
      </c>
      <c r="C27" s="37" t="s">
        <v>478</v>
      </c>
      <c r="D27" s="230" t="s">
        <v>166</v>
      </c>
      <c r="E27" s="39">
        <v>12</v>
      </c>
      <c r="F27" s="208">
        <f t="shared" si="0"/>
        <v>0.53155582999999995</v>
      </c>
      <c r="G27" s="40">
        <v>6.2E-2</v>
      </c>
      <c r="H27" s="208">
        <f t="shared" si="1"/>
        <v>0.11791718</v>
      </c>
      <c r="I27" s="208">
        <v>3.0000000000000001E-3</v>
      </c>
      <c r="J27" s="208">
        <f t="shared" si="2"/>
        <v>7.7796300000000001E-3</v>
      </c>
      <c r="K27" s="41" t="s">
        <v>468</v>
      </c>
      <c r="L27" s="215" t="s">
        <v>167</v>
      </c>
      <c r="M27" s="230" t="s">
        <v>166</v>
      </c>
      <c r="N27" s="207">
        <v>1.02</v>
      </c>
      <c r="O27" s="208">
        <v>0.35</v>
      </c>
      <c r="P27" s="208">
        <f t="shared" si="3"/>
        <v>0.40585901999999996</v>
      </c>
      <c r="Q27" s="42"/>
      <c r="R27" s="42"/>
    </row>
    <row r="28" spans="1:18" s="43" customFormat="1" ht="54.75" customHeight="1">
      <c r="A28" s="216">
        <v>18</v>
      </c>
      <c r="B28" s="36" t="s">
        <v>474</v>
      </c>
      <c r="C28" s="37" t="s">
        <v>479</v>
      </c>
      <c r="D28" s="230" t="s">
        <v>92</v>
      </c>
      <c r="E28" s="39">
        <v>16</v>
      </c>
      <c r="F28" s="208">
        <f t="shared" si="0"/>
        <v>1.1067888400000001</v>
      </c>
      <c r="G28" s="40">
        <v>0.46</v>
      </c>
      <c r="H28" s="208">
        <f t="shared" si="1"/>
        <v>0.87486940000000002</v>
      </c>
      <c r="I28" s="208">
        <v>0</v>
      </c>
      <c r="J28" s="208">
        <f t="shared" si="2"/>
        <v>0</v>
      </c>
      <c r="K28" s="41" t="s">
        <v>471</v>
      </c>
      <c r="L28" s="215" t="s">
        <v>167</v>
      </c>
      <c r="M28" s="230" t="s">
        <v>166</v>
      </c>
      <c r="N28" s="207">
        <v>1.02</v>
      </c>
      <c r="O28" s="208">
        <v>0.2</v>
      </c>
      <c r="P28" s="208">
        <f t="shared" si="3"/>
        <v>0.23191944</v>
      </c>
      <c r="Q28" s="42"/>
      <c r="R28" s="42"/>
    </row>
    <row r="29" spans="1:18" s="43" customFormat="1" ht="54.75" customHeight="1">
      <c r="A29" s="216">
        <v>19</v>
      </c>
      <c r="B29" s="36" t="s">
        <v>477</v>
      </c>
      <c r="C29" s="37" t="s">
        <v>480</v>
      </c>
      <c r="D29" s="230" t="s">
        <v>166</v>
      </c>
      <c r="E29" s="39">
        <v>296</v>
      </c>
      <c r="F29" s="208">
        <f t="shared" si="0"/>
        <v>0.49676791400000003</v>
      </c>
      <c r="G29" s="40">
        <v>6.2E-2</v>
      </c>
      <c r="H29" s="208">
        <f t="shared" si="1"/>
        <v>0.11791718</v>
      </c>
      <c r="I29" s="208">
        <v>3.0000000000000001E-3</v>
      </c>
      <c r="J29" s="208">
        <f t="shared" si="2"/>
        <v>7.7796300000000001E-3</v>
      </c>
      <c r="K29" s="41" t="s">
        <v>468</v>
      </c>
      <c r="L29" s="215" t="s">
        <v>167</v>
      </c>
      <c r="M29" s="230" t="s">
        <v>166</v>
      </c>
      <c r="N29" s="207">
        <v>1.02</v>
      </c>
      <c r="O29" s="208">
        <v>0.32</v>
      </c>
      <c r="P29" s="208">
        <f t="shared" si="3"/>
        <v>0.37107110400000004</v>
      </c>
      <c r="Q29" s="42"/>
      <c r="R29" s="42"/>
    </row>
    <row r="30" spans="1:18" s="43" customFormat="1" ht="54.75" customHeight="1">
      <c r="A30" s="216">
        <v>20</v>
      </c>
      <c r="B30" s="36" t="s">
        <v>474</v>
      </c>
      <c r="C30" s="37" t="s">
        <v>481</v>
      </c>
      <c r="D30" s="230" t="s">
        <v>92</v>
      </c>
      <c r="E30" s="39">
        <v>30</v>
      </c>
      <c r="F30" s="208">
        <f t="shared" si="0"/>
        <v>1.1067888400000001</v>
      </c>
      <c r="G30" s="40">
        <v>0.46</v>
      </c>
      <c r="H30" s="208">
        <f t="shared" si="1"/>
        <v>0.87486940000000002</v>
      </c>
      <c r="I30" s="208">
        <v>0</v>
      </c>
      <c r="J30" s="208">
        <f t="shared" si="2"/>
        <v>0</v>
      </c>
      <c r="K30" s="41" t="s">
        <v>471</v>
      </c>
      <c r="L30" s="215" t="s">
        <v>167</v>
      </c>
      <c r="M30" s="230" t="s">
        <v>166</v>
      </c>
      <c r="N30" s="207">
        <v>1.02</v>
      </c>
      <c r="O30" s="208">
        <v>0.2</v>
      </c>
      <c r="P30" s="208">
        <f t="shared" si="3"/>
        <v>0.23191944</v>
      </c>
      <c r="Q30" s="42"/>
      <c r="R30" s="42"/>
    </row>
    <row r="31" spans="1:18" s="43" customFormat="1" ht="54.75" customHeight="1">
      <c r="A31" s="216">
        <v>21</v>
      </c>
      <c r="B31" s="36" t="s">
        <v>482</v>
      </c>
      <c r="C31" s="37" t="s">
        <v>483</v>
      </c>
      <c r="D31" s="230" t="s">
        <v>166</v>
      </c>
      <c r="E31" s="39">
        <v>88</v>
      </c>
      <c r="F31" s="208">
        <f t="shared" si="0"/>
        <v>0.53812109199999991</v>
      </c>
      <c r="G31" s="40">
        <v>8.4000000000000005E-2</v>
      </c>
      <c r="H31" s="208">
        <f t="shared" si="1"/>
        <v>0.15975876000000003</v>
      </c>
      <c r="I31" s="208">
        <v>5.1999999999999998E-2</v>
      </c>
      <c r="J31" s="208">
        <f t="shared" si="2"/>
        <v>0.13484691999999998</v>
      </c>
      <c r="K31" s="41" t="s">
        <v>468</v>
      </c>
      <c r="L31" s="215" t="s">
        <v>167</v>
      </c>
      <c r="M31" s="230" t="s">
        <v>166</v>
      </c>
      <c r="N31" s="207">
        <v>1.02</v>
      </c>
      <c r="O31" s="208">
        <v>0.21</v>
      </c>
      <c r="P31" s="208">
        <f t="shared" si="3"/>
        <v>0.24351541199999999</v>
      </c>
      <c r="Q31" s="42"/>
      <c r="R31" s="42"/>
    </row>
    <row r="32" spans="1:18" s="43" customFormat="1" ht="54.75" customHeight="1">
      <c r="A32" s="216">
        <v>22</v>
      </c>
      <c r="B32" s="36" t="s">
        <v>474</v>
      </c>
      <c r="C32" s="37" t="s">
        <v>484</v>
      </c>
      <c r="D32" s="230" t="s">
        <v>92</v>
      </c>
      <c r="E32" s="39">
        <v>3</v>
      </c>
      <c r="F32" s="208">
        <f t="shared" si="0"/>
        <v>1.1067888400000001</v>
      </c>
      <c r="G32" s="40">
        <v>0.46</v>
      </c>
      <c r="H32" s="208">
        <f t="shared" si="1"/>
        <v>0.87486940000000002</v>
      </c>
      <c r="I32" s="208">
        <v>0</v>
      </c>
      <c r="J32" s="208">
        <f t="shared" si="2"/>
        <v>0</v>
      </c>
      <c r="K32" s="41" t="s">
        <v>471</v>
      </c>
      <c r="L32" s="215" t="s">
        <v>167</v>
      </c>
      <c r="M32" s="230" t="s">
        <v>166</v>
      </c>
      <c r="N32" s="207">
        <v>1.02</v>
      </c>
      <c r="O32" s="208">
        <v>0.2</v>
      </c>
      <c r="P32" s="208">
        <f t="shared" si="3"/>
        <v>0.23191944</v>
      </c>
      <c r="Q32" s="42"/>
      <c r="R32" s="42"/>
    </row>
    <row r="33" spans="1:18" s="43" customFormat="1" ht="54.75" customHeight="1">
      <c r="A33" s="216">
        <v>23</v>
      </c>
      <c r="B33" s="36" t="s">
        <v>482</v>
      </c>
      <c r="C33" s="37" t="s">
        <v>485</v>
      </c>
      <c r="D33" s="230" t="s">
        <v>166</v>
      </c>
      <c r="E33" s="39">
        <v>260</v>
      </c>
      <c r="F33" s="208">
        <f t="shared" si="0"/>
        <v>0.43375734399999999</v>
      </c>
      <c r="G33" s="40">
        <v>8.4000000000000005E-2</v>
      </c>
      <c r="H33" s="208">
        <f t="shared" si="1"/>
        <v>0.15975876000000003</v>
      </c>
      <c r="I33" s="208">
        <v>5.1999999999999998E-2</v>
      </c>
      <c r="J33" s="208">
        <f t="shared" si="2"/>
        <v>0.13484691999999998</v>
      </c>
      <c r="K33" s="41" t="s">
        <v>468</v>
      </c>
      <c r="L33" s="215" t="s">
        <v>167</v>
      </c>
      <c r="M33" s="230" t="s">
        <v>166</v>
      </c>
      <c r="N33" s="207">
        <v>1.02</v>
      </c>
      <c r="O33" s="208">
        <v>0.12</v>
      </c>
      <c r="P33" s="208">
        <f t="shared" si="3"/>
        <v>0.13915166399999998</v>
      </c>
      <c r="Q33" s="42"/>
      <c r="R33" s="42"/>
    </row>
    <row r="34" spans="1:18" s="46" customFormat="1" ht="33" customHeight="1">
      <c r="A34" s="216">
        <v>24</v>
      </c>
      <c r="B34" s="215" t="s">
        <v>449</v>
      </c>
      <c r="C34" s="229" t="s">
        <v>486</v>
      </c>
      <c r="D34" s="230" t="s">
        <v>92</v>
      </c>
      <c r="E34" s="210">
        <v>61</v>
      </c>
      <c r="F34" s="208">
        <f t="shared" si="0"/>
        <v>1.9518875800000002</v>
      </c>
      <c r="G34" s="210">
        <v>0.32</v>
      </c>
      <c r="H34" s="207">
        <f t="shared" si="1"/>
        <v>0.60860480000000006</v>
      </c>
      <c r="I34" s="210">
        <v>0.51800000000000002</v>
      </c>
      <c r="J34" s="207">
        <f t="shared" si="2"/>
        <v>1.34328278</v>
      </c>
      <c r="K34" s="229"/>
      <c r="L34" s="210"/>
      <c r="M34" s="229"/>
      <c r="N34" s="210"/>
      <c r="O34" s="210"/>
      <c r="P34" s="208"/>
      <c r="Q34" s="208"/>
      <c r="R34" s="45"/>
    </row>
    <row r="35" spans="1:18" s="43" customFormat="1" ht="45.75" customHeight="1">
      <c r="A35" s="216">
        <v>25</v>
      </c>
      <c r="B35" s="208" t="s">
        <v>451</v>
      </c>
      <c r="C35" s="229" t="s">
        <v>487</v>
      </c>
      <c r="D35" s="230" t="s">
        <v>92</v>
      </c>
      <c r="E35" s="210">
        <v>18</v>
      </c>
      <c r="F35" s="208">
        <f t="shared" si="0"/>
        <v>9.6633099999999992</v>
      </c>
      <c r="G35" s="208">
        <v>0</v>
      </c>
      <c r="H35" s="208">
        <f t="shared" si="1"/>
        <v>0</v>
      </c>
      <c r="I35" s="208">
        <v>0</v>
      </c>
      <c r="J35" s="208">
        <f t="shared" si="2"/>
        <v>0</v>
      </c>
      <c r="K35" s="41" t="s">
        <v>488</v>
      </c>
      <c r="L35" s="215" t="s">
        <v>167</v>
      </c>
      <c r="M35" s="230" t="s">
        <v>92</v>
      </c>
      <c r="N35" s="207">
        <v>1</v>
      </c>
      <c r="O35" s="208">
        <v>8.5</v>
      </c>
      <c r="P35" s="208">
        <f t="shared" ref="P35:P41" si="4">N35*O35*1.13686</f>
        <v>9.6633099999999992</v>
      </c>
      <c r="Q35" s="42"/>
      <c r="R35" s="42"/>
    </row>
    <row r="36" spans="1:18" s="43" customFormat="1" ht="45.75" customHeight="1">
      <c r="A36" s="216">
        <v>26</v>
      </c>
      <c r="B36" s="208" t="s">
        <v>451</v>
      </c>
      <c r="C36" s="229" t="s">
        <v>489</v>
      </c>
      <c r="D36" s="230" t="s">
        <v>92</v>
      </c>
      <c r="E36" s="210">
        <v>4</v>
      </c>
      <c r="F36" s="208">
        <f t="shared" si="0"/>
        <v>11.368600000000001</v>
      </c>
      <c r="G36" s="208">
        <v>0</v>
      </c>
      <c r="H36" s="208">
        <f t="shared" si="1"/>
        <v>0</v>
      </c>
      <c r="I36" s="208">
        <v>0</v>
      </c>
      <c r="J36" s="208">
        <f t="shared" si="2"/>
        <v>0</v>
      </c>
      <c r="K36" s="41" t="s">
        <v>488</v>
      </c>
      <c r="L36" s="215" t="s">
        <v>167</v>
      </c>
      <c r="M36" s="230" t="s">
        <v>92</v>
      </c>
      <c r="N36" s="207">
        <v>1</v>
      </c>
      <c r="O36" s="208">
        <v>10</v>
      </c>
      <c r="P36" s="208">
        <f t="shared" si="4"/>
        <v>11.368600000000001</v>
      </c>
      <c r="Q36" s="42"/>
      <c r="R36" s="42"/>
    </row>
    <row r="37" spans="1:18" s="43" customFormat="1" ht="45.75" customHeight="1">
      <c r="A37" s="216">
        <v>27</v>
      </c>
      <c r="B37" s="208" t="s">
        <v>451</v>
      </c>
      <c r="C37" s="229" t="s">
        <v>490</v>
      </c>
      <c r="D37" s="230" t="s">
        <v>92</v>
      </c>
      <c r="E37" s="210">
        <v>15</v>
      </c>
      <c r="F37" s="208">
        <f t="shared" si="0"/>
        <v>5.570614</v>
      </c>
      <c r="G37" s="208">
        <v>0</v>
      </c>
      <c r="H37" s="208">
        <f t="shared" si="1"/>
        <v>0</v>
      </c>
      <c r="I37" s="208">
        <v>0</v>
      </c>
      <c r="J37" s="208">
        <f t="shared" si="2"/>
        <v>0</v>
      </c>
      <c r="K37" s="41" t="s">
        <v>488</v>
      </c>
      <c r="L37" s="215" t="s">
        <v>167</v>
      </c>
      <c r="M37" s="230" t="s">
        <v>92</v>
      </c>
      <c r="N37" s="207">
        <v>1</v>
      </c>
      <c r="O37" s="208">
        <v>4.9000000000000004</v>
      </c>
      <c r="P37" s="208">
        <f t="shared" si="4"/>
        <v>5.570614</v>
      </c>
      <c r="Q37" s="42"/>
      <c r="R37" s="42"/>
    </row>
    <row r="38" spans="1:18" s="43" customFormat="1" ht="45.75" customHeight="1">
      <c r="A38" s="216">
        <v>28</v>
      </c>
      <c r="B38" s="208" t="s">
        <v>451</v>
      </c>
      <c r="C38" s="229" t="s">
        <v>491</v>
      </c>
      <c r="D38" s="230" t="s">
        <v>92</v>
      </c>
      <c r="E38" s="210">
        <v>10</v>
      </c>
      <c r="F38" s="208">
        <f t="shared" si="0"/>
        <v>7.9580199999999994</v>
      </c>
      <c r="G38" s="208">
        <v>0</v>
      </c>
      <c r="H38" s="208">
        <f t="shared" si="1"/>
        <v>0</v>
      </c>
      <c r="I38" s="208">
        <v>0</v>
      </c>
      <c r="J38" s="208">
        <f t="shared" si="2"/>
        <v>0</v>
      </c>
      <c r="K38" s="41" t="s">
        <v>488</v>
      </c>
      <c r="L38" s="215" t="s">
        <v>167</v>
      </c>
      <c r="M38" s="230" t="s">
        <v>92</v>
      </c>
      <c r="N38" s="207">
        <v>1</v>
      </c>
      <c r="O38" s="208">
        <v>7</v>
      </c>
      <c r="P38" s="208">
        <f t="shared" si="4"/>
        <v>7.9580199999999994</v>
      </c>
      <c r="Q38" s="42"/>
      <c r="R38" s="42"/>
    </row>
    <row r="39" spans="1:18" s="43" customFormat="1" ht="45.75" customHeight="1">
      <c r="A39" s="216">
        <v>29</v>
      </c>
      <c r="B39" s="208" t="s">
        <v>451</v>
      </c>
      <c r="C39" s="229" t="s">
        <v>492</v>
      </c>
      <c r="D39" s="230" t="s">
        <v>92</v>
      </c>
      <c r="E39" s="210">
        <v>1</v>
      </c>
      <c r="F39" s="208">
        <f t="shared" si="0"/>
        <v>3.6379520000000003</v>
      </c>
      <c r="G39" s="208">
        <v>0</v>
      </c>
      <c r="H39" s="208">
        <f t="shared" si="1"/>
        <v>0</v>
      </c>
      <c r="I39" s="208">
        <v>0</v>
      </c>
      <c r="J39" s="208">
        <f t="shared" si="2"/>
        <v>0</v>
      </c>
      <c r="K39" s="41" t="s">
        <v>488</v>
      </c>
      <c r="L39" s="215" t="s">
        <v>167</v>
      </c>
      <c r="M39" s="230" t="s">
        <v>92</v>
      </c>
      <c r="N39" s="207">
        <v>1</v>
      </c>
      <c r="O39" s="208">
        <v>3.2</v>
      </c>
      <c r="P39" s="208">
        <f t="shared" si="4"/>
        <v>3.6379520000000003</v>
      </c>
      <c r="Q39" s="42"/>
      <c r="R39" s="42"/>
    </row>
    <row r="40" spans="1:18" s="43" customFormat="1" ht="45.75" customHeight="1">
      <c r="A40" s="216">
        <v>30</v>
      </c>
      <c r="B40" s="208" t="s">
        <v>451</v>
      </c>
      <c r="C40" s="229" t="s">
        <v>493</v>
      </c>
      <c r="D40" s="230" t="s">
        <v>92</v>
      </c>
      <c r="E40" s="210">
        <v>4</v>
      </c>
      <c r="F40" s="208">
        <f t="shared" si="0"/>
        <v>6.3664159999999992</v>
      </c>
      <c r="G40" s="208">
        <v>0</v>
      </c>
      <c r="H40" s="208">
        <f t="shared" si="1"/>
        <v>0</v>
      </c>
      <c r="I40" s="208">
        <v>0</v>
      </c>
      <c r="J40" s="208">
        <f t="shared" si="2"/>
        <v>0</v>
      </c>
      <c r="K40" s="41" t="s">
        <v>488</v>
      </c>
      <c r="L40" s="215" t="s">
        <v>167</v>
      </c>
      <c r="M40" s="230" t="s">
        <v>92</v>
      </c>
      <c r="N40" s="207">
        <v>1</v>
      </c>
      <c r="O40" s="208">
        <v>5.6</v>
      </c>
      <c r="P40" s="208">
        <f t="shared" si="4"/>
        <v>6.3664159999999992</v>
      </c>
      <c r="Q40" s="42"/>
      <c r="R40" s="42"/>
    </row>
    <row r="41" spans="1:18" s="43" customFormat="1" ht="45.75" customHeight="1">
      <c r="A41" s="216">
        <v>31</v>
      </c>
      <c r="B41" s="208" t="s">
        <v>451</v>
      </c>
      <c r="C41" s="229" t="s">
        <v>494</v>
      </c>
      <c r="D41" s="230" t="s">
        <v>92</v>
      </c>
      <c r="E41" s="210">
        <v>9</v>
      </c>
      <c r="F41" s="208">
        <f t="shared" si="0"/>
        <v>3.9790099999999997</v>
      </c>
      <c r="G41" s="208">
        <v>0</v>
      </c>
      <c r="H41" s="208">
        <f t="shared" si="1"/>
        <v>0</v>
      </c>
      <c r="I41" s="208">
        <v>0</v>
      </c>
      <c r="J41" s="208">
        <f t="shared" si="2"/>
        <v>0</v>
      </c>
      <c r="K41" s="41" t="s">
        <v>488</v>
      </c>
      <c r="L41" s="215" t="s">
        <v>167</v>
      </c>
      <c r="M41" s="230" t="s">
        <v>92</v>
      </c>
      <c r="N41" s="207">
        <v>1</v>
      </c>
      <c r="O41" s="208">
        <v>3.5</v>
      </c>
      <c r="P41" s="208">
        <f t="shared" si="4"/>
        <v>3.9790099999999997</v>
      </c>
      <c r="Q41" s="42"/>
      <c r="R41" s="42"/>
    </row>
    <row r="42" spans="1:18" s="46" customFormat="1" ht="33" customHeight="1">
      <c r="A42" s="216">
        <v>32</v>
      </c>
      <c r="B42" s="215" t="s">
        <v>449</v>
      </c>
      <c r="C42" s="229" t="s">
        <v>495</v>
      </c>
      <c r="D42" s="230" t="s">
        <v>92</v>
      </c>
      <c r="E42" s="210">
        <v>17</v>
      </c>
      <c r="F42" s="208">
        <f t="shared" si="0"/>
        <v>2.1335582000000004</v>
      </c>
      <c r="G42" s="210">
        <v>1.04</v>
      </c>
      <c r="H42" s="207">
        <f t="shared" si="1"/>
        <v>1.9779656000000003</v>
      </c>
      <c r="I42" s="210">
        <v>0.06</v>
      </c>
      <c r="J42" s="207">
        <f t="shared" si="2"/>
        <v>0.1555926</v>
      </c>
      <c r="K42" s="229"/>
      <c r="L42" s="210"/>
      <c r="M42" s="229"/>
      <c r="N42" s="210"/>
      <c r="O42" s="210"/>
      <c r="P42" s="208"/>
      <c r="Q42" s="208"/>
      <c r="R42" s="45"/>
    </row>
    <row r="43" spans="1:18" s="43" customFormat="1" ht="45.75" customHeight="1">
      <c r="A43" s="216">
        <v>33</v>
      </c>
      <c r="B43" s="208" t="s">
        <v>451</v>
      </c>
      <c r="C43" s="229" t="s">
        <v>496</v>
      </c>
      <c r="D43" s="230" t="s">
        <v>92</v>
      </c>
      <c r="E43" s="210">
        <v>4</v>
      </c>
      <c r="F43" s="208">
        <f t="shared" si="0"/>
        <v>1.13686</v>
      </c>
      <c r="G43" s="208">
        <v>0</v>
      </c>
      <c r="H43" s="208">
        <f t="shared" si="1"/>
        <v>0</v>
      </c>
      <c r="I43" s="208">
        <v>0</v>
      </c>
      <c r="J43" s="208">
        <f t="shared" si="2"/>
        <v>0</v>
      </c>
      <c r="K43" s="41" t="s">
        <v>497</v>
      </c>
      <c r="L43" s="215" t="s">
        <v>498</v>
      </c>
      <c r="M43" s="230" t="s">
        <v>92</v>
      </c>
      <c r="N43" s="207">
        <v>1</v>
      </c>
      <c r="O43" s="208">
        <v>1</v>
      </c>
      <c r="P43" s="208">
        <f t="shared" ref="P43:P75" si="5">N43*O43*1.13686</f>
        <v>1.13686</v>
      </c>
      <c r="Q43" s="42"/>
      <c r="R43" s="42"/>
    </row>
    <row r="44" spans="1:18" s="43" customFormat="1" ht="45.75" customHeight="1">
      <c r="A44" s="216">
        <v>34</v>
      </c>
      <c r="B44" s="208" t="s">
        <v>451</v>
      </c>
      <c r="C44" s="229" t="s">
        <v>499</v>
      </c>
      <c r="D44" s="230" t="s">
        <v>92</v>
      </c>
      <c r="E44" s="210">
        <v>13</v>
      </c>
      <c r="F44" s="208">
        <f t="shared" si="0"/>
        <v>0.95496239999999999</v>
      </c>
      <c r="G44" s="208">
        <v>0</v>
      </c>
      <c r="H44" s="208">
        <f t="shared" si="1"/>
        <v>0</v>
      </c>
      <c r="I44" s="208">
        <v>0</v>
      </c>
      <c r="J44" s="208">
        <f t="shared" si="2"/>
        <v>0</v>
      </c>
      <c r="K44" s="41" t="s">
        <v>497</v>
      </c>
      <c r="L44" s="215" t="s">
        <v>500</v>
      </c>
      <c r="M44" s="230" t="s">
        <v>92</v>
      </c>
      <c r="N44" s="207">
        <v>1</v>
      </c>
      <c r="O44" s="208">
        <v>0.84</v>
      </c>
      <c r="P44" s="208">
        <f t="shared" si="5"/>
        <v>0.95496239999999999</v>
      </c>
      <c r="Q44" s="42"/>
      <c r="R44" s="42"/>
    </row>
    <row r="45" spans="1:18" s="43" customFormat="1" ht="54.75" customHeight="1">
      <c r="A45" s="216">
        <v>35</v>
      </c>
      <c r="B45" s="36" t="s">
        <v>501</v>
      </c>
      <c r="C45" s="37" t="s">
        <v>502</v>
      </c>
      <c r="D45" s="230" t="s">
        <v>92</v>
      </c>
      <c r="E45" s="47">
        <v>28</v>
      </c>
      <c r="F45" s="208">
        <f t="shared" si="0"/>
        <v>1.0908998919999999</v>
      </c>
      <c r="G45" s="40">
        <v>0.125</v>
      </c>
      <c r="H45" s="208">
        <f t="shared" si="1"/>
        <v>0.23773625000000001</v>
      </c>
      <c r="I45" s="208">
        <v>2.0000000000000001E-4</v>
      </c>
      <c r="J45" s="208">
        <f t="shared" si="2"/>
        <v>5.1864200000000004E-4</v>
      </c>
      <c r="K45" s="41" t="s">
        <v>503</v>
      </c>
      <c r="L45" s="215" t="s">
        <v>504</v>
      </c>
      <c r="M45" s="230" t="s">
        <v>92</v>
      </c>
      <c r="N45" s="207">
        <v>1</v>
      </c>
      <c r="O45" s="208">
        <v>0.75</v>
      </c>
      <c r="P45" s="208">
        <f t="shared" si="5"/>
        <v>0.85264499999999999</v>
      </c>
      <c r="Q45" s="42"/>
      <c r="R45" s="42"/>
    </row>
    <row r="46" spans="1:18" s="43" customFormat="1" ht="45.75" customHeight="1">
      <c r="A46" s="216">
        <v>36</v>
      </c>
      <c r="B46" s="208" t="s">
        <v>451</v>
      </c>
      <c r="C46" s="229" t="s">
        <v>505</v>
      </c>
      <c r="D46" s="230" t="s">
        <v>92</v>
      </c>
      <c r="E46" s="210">
        <v>44</v>
      </c>
      <c r="F46" s="208">
        <f t="shared" si="0"/>
        <v>0.45474400000000004</v>
      </c>
      <c r="G46" s="208">
        <v>0</v>
      </c>
      <c r="H46" s="208">
        <f t="shared" si="1"/>
        <v>0</v>
      </c>
      <c r="I46" s="208">
        <v>0</v>
      </c>
      <c r="J46" s="208">
        <f t="shared" si="2"/>
        <v>0</v>
      </c>
      <c r="K46" s="41" t="s">
        <v>506</v>
      </c>
      <c r="L46" s="215" t="s">
        <v>167</v>
      </c>
      <c r="M46" s="230" t="s">
        <v>92</v>
      </c>
      <c r="N46" s="207">
        <v>1</v>
      </c>
      <c r="O46" s="208">
        <v>0.4</v>
      </c>
      <c r="P46" s="208">
        <f t="shared" si="5"/>
        <v>0.45474400000000004</v>
      </c>
      <c r="Q46" s="42"/>
      <c r="R46" s="42"/>
    </row>
    <row r="47" spans="1:18" s="43" customFormat="1" ht="45.75" customHeight="1">
      <c r="A47" s="216">
        <v>37</v>
      </c>
      <c r="B47" s="208" t="s">
        <v>451</v>
      </c>
      <c r="C47" s="229" t="s">
        <v>507</v>
      </c>
      <c r="D47" s="230" t="s">
        <v>166</v>
      </c>
      <c r="E47" s="210">
        <v>5</v>
      </c>
      <c r="F47" s="208">
        <f t="shared" si="0"/>
        <v>2.8125916400000004</v>
      </c>
      <c r="G47" s="208">
        <v>0</v>
      </c>
      <c r="H47" s="208">
        <f t="shared" si="1"/>
        <v>0</v>
      </c>
      <c r="I47" s="208">
        <v>0</v>
      </c>
      <c r="J47" s="208">
        <f t="shared" si="2"/>
        <v>0</v>
      </c>
      <c r="K47" s="41" t="s">
        <v>508</v>
      </c>
      <c r="L47" s="215" t="s">
        <v>509</v>
      </c>
      <c r="M47" s="230" t="s">
        <v>166</v>
      </c>
      <c r="N47" s="207">
        <v>1</v>
      </c>
      <c r="O47" s="208">
        <v>2.4740000000000002</v>
      </c>
      <c r="P47" s="208">
        <f t="shared" si="5"/>
        <v>2.8125916400000004</v>
      </c>
      <c r="Q47" s="42"/>
      <c r="R47" s="42"/>
    </row>
    <row r="48" spans="1:18" s="43" customFormat="1" ht="45.75" customHeight="1">
      <c r="A48" s="216">
        <v>38</v>
      </c>
      <c r="B48" s="208" t="s">
        <v>451</v>
      </c>
      <c r="C48" s="229" t="s">
        <v>510</v>
      </c>
      <c r="D48" s="230" t="s">
        <v>92</v>
      </c>
      <c r="E48" s="210">
        <v>10</v>
      </c>
      <c r="F48" s="208">
        <f t="shared" si="0"/>
        <v>0.24328803999999998</v>
      </c>
      <c r="G48" s="208">
        <v>0</v>
      </c>
      <c r="H48" s="208">
        <f t="shared" si="1"/>
        <v>0</v>
      </c>
      <c r="I48" s="208">
        <v>0</v>
      </c>
      <c r="J48" s="208">
        <f t="shared" si="2"/>
        <v>0</v>
      </c>
      <c r="K48" s="41" t="s">
        <v>510</v>
      </c>
      <c r="L48" s="215" t="s">
        <v>167</v>
      </c>
      <c r="M48" s="230" t="s">
        <v>92</v>
      </c>
      <c r="N48" s="207">
        <v>1</v>
      </c>
      <c r="O48" s="208">
        <v>0.214</v>
      </c>
      <c r="P48" s="208">
        <f t="shared" si="5"/>
        <v>0.24328803999999998</v>
      </c>
      <c r="Q48" s="42"/>
      <c r="R48" s="42"/>
    </row>
    <row r="49" spans="1:18" s="43" customFormat="1" ht="45.75" customHeight="1">
      <c r="A49" s="216">
        <v>39</v>
      </c>
      <c r="B49" s="208" t="s">
        <v>451</v>
      </c>
      <c r="C49" s="229" t="s">
        <v>511</v>
      </c>
      <c r="D49" s="230" t="s">
        <v>92</v>
      </c>
      <c r="E49" s="210">
        <v>2</v>
      </c>
      <c r="F49" s="208">
        <f t="shared" si="0"/>
        <v>3.3196311999999999</v>
      </c>
      <c r="G49" s="208">
        <v>0</v>
      </c>
      <c r="H49" s="208">
        <f t="shared" si="1"/>
        <v>0</v>
      </c>
      <c r="I49" s="208">
        <v>0</v>
      </c>
      <c r="J49" s="208">
        <f t="shared" si="2"/>
        <v>0</v>
      </c>
      <c r="K49" s="41" t="s">
        <v>512</v>
      </c>
      <c r="L49" s="215" t="s">
        <v>167</v>
      </c>
      <c r="M49" s="230" t="s">
        <v>92</v>
      </c>
      <c r="N49" s="207">
        <v>1</v>
      </c>
      <c r="O49" s="208">
        <v>2.92</v>
      </c>
      <c r="P49" s="208">
        <f t="shared" si="5"/>
        <v>3.3196311999999999</v>
      </c>
      <c r="Q49" s="42"/>
      <c r="R49" s="42"/>
    </row>
    <row r="50" spans="1:18" s="43" customFormat="1" ht="45.75" customHeight="1">
      <c r="A50" s="216">
        <v>40</v>
      </c>
      <c r="B50" s="208" t="s">
        <v>451</v>
      </c>
      <c r="C50" s="229" t="s">
        <v>513</v>
      </c>
      <c r="D50" s="230" t="s">
        <v>92</v>
      </c>
      <c r="E50" s="210">
        <v>1</v>
      </c>
      <c r="F50" s="208">
        <f t="shared" si="0"/>
        <v>7.3236521200000002</v>
      </c>
      <c r="G50" s="208">
        <v>0</v>
      </c>
      <c r="H50" s="208">
        <f t="shared" si="1"/>
        <v>0</v>
      </c>
      <c r="I50" s="208">
        <v>0</v>
      </c>
      <c r="J50" s="208">
        <f t="shared" si="2"/>
        <v>0</v>
      </c>
      <c r="K50" s="41" t="s">
        <v>512</v>
      </c>
      <c r="L50" s="215" t="s">
        <v>167</v>
      </c>
      <c r="M50" s="230" t="s">
        <v>92</v>
      </c>
      <c r="N50" s="207">
        <v>1</v>
      </c>
      <c r="O50" s="208">
        <v>6.4420000000000002</v>
      </c>
      <c r="P50" s="208">
        <f t="shared" si="5"/>
        <v>7.3236521200000002</v>
      </c>
      <c r="Q50" s="42"/>
      <c r="R50" s="42"/>
    </row>
    <row r="51" spans="1:18" s="43" customFormat="1" ht="54.75" customHeight="1">
      <c r="A51" s="216">
        <v>41</v>
      </c>
      <c r="B51" s="36" t="s">
        <v>514</v>
      </c>
      <c r="C51" s="37" t="s">
        <v>515</v>
      </c>
      <c r="D51" s="230" t="s">
        <v>166</v>
      </c>
      <c r="E51" s="47">
        <v>15</v>
      </c>
      <c r="F51" s="208">
        <f t="shared" si="0"/>
        <v>0.64070333199999996</v>
      </c>
      <c r="G51" s="40">
        <v>0.125</v>
      </c>
      <c r="H51" s="208">
        <f t="shared" si="1"/>
        <v>0.23773625000000001</v>
      </c>
      <c r="I51" s="208">
        <v>2.0000000000000001E-4</v>
      </c>
      <c r="J51" s="208">
        <f t="shared" si="2"/>
        <v>5.1864200000000004E-4</v>
      </c>
      <c r="K51" s="41" t="s">
        <v>516</v>
      </c>
      <c r="L51" s="215" t="s">
        <v>517</v>
      </c>
      <c r="M51" s="230" t="s">
        <v>92</v>
      </c>
      <c r="N51" s="207">
        <v>1</v>
      </c>
      <c r="O51" s="208">
        <v>0.35399999999999998</v>
      </c>
      <c r="P51" s="208">
        <f t="shared" si="5"/>
        <v>0.40244843999999996</v>
      </c>
      <c r="Q51" s="42"/>
      <c r="R51" s="42"/>
    </row>
    <row r="52" spans="1:18" s="43" customFormat="1" ht="45.75" customHeight="1">
      <c r="A52" s="216">
        <v>42</v>
      </c>
      <c r="B52" s="208" t="s">
        <v>451</v>
      </c>
      <c r="C52" s="229" t="s">
        <v>510</v>
      </c>
      <c r="D52" s="230" t="s">
        <v>92</v>
      </c>
      <c r="E52" s="210">
        <v>30</v>
      </c>
      <c r="F52" s="208">
        <f t="shared" si="0"/>
        <v>0.12050715999999999</v>
      </c>
      <c r="G52" s="208">
        <v>0</v>
      </c>
      <c r="H52" s="208">
        <f t="shared" si="1"/>
        <v>0</v>
      </c>
      <c r="I52" s="208">
        <v>0</v>
      </c>
      <c r="J52" s="208">
        <f t="shared" si="2"/>
        <v>0</v>
      </c>
      <c r="K52" s="41" t="s">
        <v>510</v>
      </c>
      <c r="L52" s="215" t="s">
        <v>167</v>
      </c>
      <c r="M52" s="230" t="s">
        <v>92</v>
      </c>
      <c r="N52" s="207">
        <v>1</v>
      </c>
      <c r="O52" s="208">
        <v>0.106</v>
      </c>
      <c r="P52" s="208">
        <f t="shared" si="5"/>
        <v>0.12050715999999999</v>
      </c>
      <c r="Q52" s="42"/>
      <c r="R52" s="42"/>
    </row>
    <row r="53" spans="1:18" s="43" customFormat="1" ht="45.75" customHeight="1">
      <c r="A53" s="216">
        <v>43</v>
      </c>
      <c r="B53" s="208" t="s">
        <v>451</v>
      </c>
      <c r="C53" s="229" t="s">
        <v>511</v>
      </c>
      <c r="D53" s="230" t="s">
        <v>92</v>
      </c>
      <c r="E53" s="210">
        <v>2</v>
      </c>
      <c r="F53" s="208">
        <f t="shared" si="0"/>
        <v>1.9860944200000001</v>
      </c>
      <c r="G53" s="208">
        <v>0</v>
      </c>
      <c r="H53" s="208">
        <f t="shared" si="1"/>
        <v>0</v>
      </c>
      <c r="I53" s="208">
        <v>0</v>
      </c>
      <c r="J53" s="208">
        <f t="shared" si="2"/>
        <v>0</v>
      </c>
      <c r="K53" s="41" t="s">
        <v>512</v>
      </c>
      <c r="L53" s="215" t="s">
        <v>167</v>
      </c>
      <c r="M53" s="230" t="s">
        <v>92</v>
      </c>
      <c r="N53" s="207">
        <v>1</v>
      </c>
      <c r="O53" s="208">
        <v>1.7470000000000001</v>
      </c>
      <c r="P53" s="208">
        <f t="shared" si="5"/>
        <v>1.9860944200000001</v>
      </c>
      <c r="Q53" s="42"/>
      <c r="R53" s="42"/>
    </row>
    <row r="54" spans="1:18" s="43" customFormat="1" ht="45.75" customHeight="1">
      <c r="A54" s="216">
        <v>44</v>
      </c>
      <c r="B54" s="208" t="s">
        <v>451</v>
      </c>
      <c r="C54" s="229" t="s">
        <v>513</v>
      </c>
      <c r="D54" s="230" t="s">
        <v>92</v>
      </c>
      <c r="E54" s="210">
        <v>3</v>
      </c>
      <c r="F54" s="208">
        <f t="shared" si="0"/>
        <v>2.4908602599999998</v>
      </c>
      <c r="G54" s="208">
        <v>0</v>
      </c>
      <c r="H54" s="208">
        <f t="shared" si="1"/>
        <v>0</v>
      </c>
      <c r="I54" s="208">
        <v>0</v>
      </c>
      <c r="J54" s="208">
        <f t="shared" si="2"/>
        <v>0</v>
      </c>
      <c r="K54" s="41" t="s">
        <v>512</v>
      </c>
      <c r="L54" s="215" t="s">
        <v>167</v>
      </c>
      <c r="M54" s="230" t="s">
        <v>92</v>
      </c>
      <c r="N54" s="207">
        <v>1</v>
      </c>
      <c r="O54" s="208">
        <v>2.1909999999999998</v>
      </c>
      <c r="P54" s="208">
        <f t="shared" si="5"/>
        <v>2.4908602599999998</v>
      </c>
      <c r="Q54" s="42"/>
      <c r="R54" s="42"/>
    </row>
    <row r="55" spans="1:18" s="43" customFormat="1" ht="54.75" customHeight="1">
      <c r="A55" s="216">
        <v>45</v>
      </c>
      <c r="B55" s="36" t="s">
        <v>514</v>
      </c>
      <c r="C55" s="37" t="s">
        <v>518</v>
      </c>
      <c r="D55" s="230" t="s">
        <v>166</v>
      </c>
      <c r="E55" s="47">
        <v>15</v>
      </c>
      <c r="F55" s="208">
        <f t="shared" si="0"/>
        <v>0.54520709200000006</v>
      </c>
      <c r="G55" s="40">
        <v>0.125</v>
      </c>
      <c r="H55" s="208">
        <f t="shared" si="1"/>
        <v>0.23773625000000001</v>
      </c>
      <c r="I55" s="208">
        <v>2.0000000000000001E-4</v>
      </c>
      <c r="J55" s="208">
        <f t="shared" si="2"/>
        <v>5.1864200000000004E-4</v>
      </c>
      <c r="K55" s="41" t="s">
        <v>516</v>
      </c>
      <c r="L55" s="215" t="s">
        <v>167</v>
      </c>
      <c r="M55" s="230" t="s">
        <v>166</v>
      </c>
      <c r="N55" s="207">
        <v>1</v>
      </c>
      <c r="O55" s="208">
        <v>0.27</v>
      </c>
      <c r="P55" s="208">
        <f t="shared" si="5"/>
        <v>0.30695220000000001</v>
      </c>
      <c r="Q55" s="42"/>
      <c r="R55" s="42"/>
    </row>
    <row r="56" spans="1:18" s="43" customFormat="1" ht="45.75" customHeight="1">
      <c r="A56" s="216">
        <v>46</v>
      </c>
      <c r="B56" s="208" t="s">
        <v>451</v>
      </c>
      <c r="C56" s="229" t="s">
        <v>510</v>
      </c>
      <c r="D56" s="230" t="s">
        <v>92</v>
      </c>
      <c r="E56" s="210">
        <v>30</v>
      </c>
      <c r="F56" s="208">
        <f t="shared" si="0"/>
        <v>9.0948799999999996E-2</v>
      </c>
      <c r="G56" s="208">
        <v>0</v>
      </c>
      <c r="H56" s="208">
        <f t="shared" si="1"/>
        <v>0</v>
      </c>
      <c r="I56" s="208">
        <v>0</v>
      </c>
      <c r="J56" s="208">
        <f t="shared" si="2"/>
        <v>0</v>
      </c>
      <c r="K56" s="41" t="s">
        <v>510</v>
      </c>
      <c r="L56" s="215" t="s">
        <v>167</v>
      </c>
      <c r="M56" s="230" t="s">
        <v>92</v>
      </c>
      <c r="N56" s="207">
        <v>1</v>
      </c>
      <c r="O56" s="208">
        <v>0.08</v>
      </c>
      <c r="P56" s="208">
        <f t="shared" si="5"/>
        <v>9.0948799999999996E-2</v>
      </c>
      <c r="Q56" s="42"/>
      <c r="R56" s="42"/>
    </row>
    <row r="57" spans="1:18" s="43" customFormat="1" ht="45.75" customHeight="1">
      <c r="A57" s="216">
        <v>47</v>
      </c>
      <c r="B57" s="208" t="s">
        <v>451</v>
      </c>
      <c r="C57" s="229" t="s">
        <v>511</v>
      </c>
      <c r="D57" s="230" t="s">
        <v>92</v>
      </c>
      <c r="E57" s="210">
        <v>1</v>
      </c>
      <c r="F57" s="208">
        <f t="shared" si="0"/>
        <v>1.0868381599999999</v>
      </c>
      <c r="G57" s="208">
        <v>0</v>
      </c>
      <c r="H57" s="208">
        <f t="shared" si="1"/>
        <v>0</v>
      </c>
      <c r="I57" s="208">
        <v>0</v>
      </c>
      <c r="J57" s="208">
        <f t="shared" si="2"/>
        <v>0</v>
      </c>
      <c r="K57" s="41" t="s">
        <v>512</v>
      </c>
      <c r="L57" s="215" t="s">
        <v>167</v>
      </c>
      <c r="M57" s="230" t="s">
        <v>92</v>
      </c>
      <c r="N57" s="207">
        <v>1</v>
      </c>
      <c r="O57" s="208">
        <v>0.95599999999999996</v>
      </c>
      <c r="P57" s="208">
        <f t="shared" si="5"/>
        <v>1.0868381599999999</v>
      </c>
      <c r="Q57" s="42"/>
      <c r="R57" s="42"/>
    </row>
    <row r="58" spans="1:18" s="43" customFormat="1" ht="45.75" customHeight="1">
      <c r="A58" s="216">
        <v>48</v>
      </c>
      <c r="B58" s="208" t="s">
        <v>451</v>
      </c>
      <c r="C58" s="229" t="s">
        <v>513</v>
      </c>
      <c r="D58" s="230" t="s">
        <v>92</v>
      </c>
      <c r="E58" s="210">
        <v>1</v>
      </c>
      <c r="F58" s="208">
        <f t="shared" si="0"/>
        <v>1.75303812</v>
      </c>
      <c r="G58" s="208">
        <v>0</v>
      </c>
      <c r="H58" s="208">
        <f t="shared" si="1"/>
        <v>0</v>
      </c>
      <c r="I58" s="208">
        <v>0</v>
      </c>
      <c r="J58" s="208">
        <f t="shared" si="2"/>
        <v>0</v>
      </c>
      <c r="K58" s="41" t="s">
        <v>512</v>
      </c>
      <c r="L58" s="215" t="s">
        <v>167</v>
      </c>
      <c r="M58" s="230" t="s">
        <v>92</v>
      </c>
      <c r="N58" s="207">
        <v>1</v>
      </c>
      <c r="O58" s="208">
        <v>1.542</v>
      </c>
      <c r="P58" s="208">
        <f t="shared" si="5"/>
        <v>1.75303812</v>
      </c>
      <c r="Q58" s="42"/>
      <c r="R58" s="42"/>
    </row>
    <row r="59" spans="1:18" s="43" customFormat="1" ht="54.75" customHeight="1">
      <c r="A59" s="216">
        <v>49</v>
      </c>
      <c r="B59" s="36" t="s">
        <v>514</v>
      </c>
      <c r="C59" s="37" t="s">
        <v>519</v>
      </c>
      <c r="D59" s="230" t="s">
        <v>166</v>
      </c>
      <c r="E59" s="47">
        <v>12</v>
      </c>
      <c r="F59" s="208">
        <f t="shared" si="0"/>
        <v>0.48836409199999997</v>
      </c>
      <c r="G59" s="40">
        <v>0.125</v>
      </c>
      <c r="H59" s="208">
        <f t="shared" si="1"/>
        <v>0.23773625000000001</v>
      </c>
      <c r="I59" s="208">
        <v>2.0000000000000001E-4</v>
      </c>
      <c r="J59" s="208">
        <f t="shared" si="2"/>
        <v>5.1864200000000004E-4</v>
      </c>
      <c r="K59" s="41" t="s">
        <v>516</v>
      </c>
      <c r="L59" s="215" t="s">
        <v>167</v>
      </c>
      <c r="M59" s="230" t="s">
        <v>166</v>
      </c>
      <c r="N59" s="207">
        <v>1</v>
      </c>
      <c r="O59" s="208">
        <v>0.22</v>
      </c>
      <c r="P59" s="208">
        <f t="shared" si="5"/>
        <v>0.25010919999999998</v>
      </c>
      <c r="Q59" s="42"/>
      <c r="R59" s="42"/>
    </row>
    <row r="60" spans="1:18" s="43" customFormat="1" ht="45.75" customHeight="1">
      <c r="A60" s="216">
        <v>50</v>
      </c>
      <c r="B60" s="208" t="s">
        <v>451</v>
      </c>
      <c r="C60" s="229" t="s">
        <v>510</v>
      </c>
      <c r="D60" s="230" t="s">
        <v>92</v>
      </c>
      <c r="E60" s="210">
        <v>24</v>
      </c>
      <c r="F60" s="208">
        <f t="shared" si="0"/>
        <v>6.8211599999999997E-2</v>
      </c>
      <c r="G60" s="208">
        <v>0</v>
      </c>
      <c r="H60" s="208">
        <f t="shared" si="1"/>
        <v>0</v>
      </c>
      <c r="I60" s="208">
        <v>0</v>
      </c>
      <c r="J60" s="208">
        <f t="shared" si="2"/>
        <v>0</v>
      </c>
      <c r="K60" s="41" t="s">
        <v>510</v>
      </c>
      <c r="L60" s="215" t="s">
        <v>167</v>
      </c>
      <c r="M60" s="230" t="s">
        <v>92</v>
      </c>
      <c r="N60" s="207">
        <v>1</v>
      </c>
      <c r="O60" s="208">
        <v>0.06</v>
      </c>
      <c r="P60" s="208">
        <f t="shared" si="5"/>
        <v>6.8211599999999997E-2</v>
      </c>
      <c r="Q60" s="42"/>
      <c r="R60" s="42"/>
    </row>
    <row r="61" spans="1:18" s="43" customFormat="1" ht="45.75" customHeight="1">
      <c r="A61" s="216">
        <v>51</v>
      </c>
      <c r="B61" s="208" t="s">
        <v>451</v>
      </c>
      <c r="C61" s="229" t="s">
        <v>511</v>
      </c>
      <c r="D61" s="230" t="s">
        <v>92</v>
      </c>
      <c r="E61" s="210">
        <v>3</v>
      </c>
      <c r="F61" s="208">
        <f t="shared" si="0"/>
        <v>0.40472216</v>
      </c>
      <c r="G61" s="208">
        <v>0</v>
      </c>
      <c r="H61" s="208">
        <f t="shared" si="1"/>
        <v>0</v>
      </c>
      <c r="I61" s="208">
        <v>0</v>
      </c>
      <c r="J61" s="208">
        <f t="shared" si="2"/>
        <v>0</v>
      </c>
      <c r="K61" s="41" t="s">
        <v>512</v>
      </c>
      <c r="L61" s="215" t="s">
        <v>167</v>
      </c>
      <c r="M61" s="230" t="s">
        <v>92</v>
      </c>
      <c r="N61" s="207">
        <v>1</v>
      </c>
      <c r="O61" s="208">
        <v>0.35599999999999998</v>
      </c>
      <c r="P61" s="208">
        <f t="shared" si="5"/>
        <v>0.40472216</v>
      </c>
      <c r="Q61" s="42"/>
      <c r="R61" s="42"/>
    </row>
    <row r="62" spans="1:18" s="43" customFormat="1" ht="54.75" customHeight="1">
      <c r="A62" s="216">
        <v>52</v>
      </c>
      <c r="B62" s="36" t="s">
        <v>514</v>
      </c>
      <c r="C62" s="37" t="s">
        <v>520</v>
      </c>
      <c r="D62" s="230" t="s">
        <v>166</v>
      </c>
      <c r="E62" s="47">
        <v>178</v>
      </c>
      <c r="F62" s="208">
        <f t="shared" si="0"/>
        <v>0.46562689200000007</v>
      </c>
      <c r="G62" s="40">
        <v>0.125</v>
      </c>
      <c r="H62" s="208">
        <f t="shared" si="1"/>
        <v>0.23773625000000001</v>
      </c>
      <c r="I62" s="208">
        <v>2.0000000000000001E-4</v>
      </c>
      <c r="J62" s="208">
        <f t="shared" si="2"/>
        <v>5.1864200000000004E-4</v>
      </c>
      <c r="K62" s="41" t="s">
        <v>516</v>
      </c>
      <c r="L62" s="215" t="s">
        <v>167</v>
      </c>
      <c r="M62" s="230" t="s">
        <v>166</v>
      </c>
      <c r="N62" s="207">
        <v>1</v>
      </c>
      <c r="O62" s="208">
        <v>0.2</v>
      </c>
      <c r="P62" s="208">
        <f t="shared" si="5"/>
        <v>0.22737200000000002</v>
      </c>
      <c r="Q62" s="42"/>
      <c r="R62" s="42"/>
    </row>
    <row r="63" spans="1:18" s="43" customFormat="1" ht="45.75" customHeight="1">
      <c r="A63" s="216">
        <v>53</v>
      </c>
      <c r="B63" s="208" t="s">
        <v>451</v>
      </c>
      <c r="C63" s="229" t="s">
        <v>510</v>
      </c>
      <c r="D63" s="230" t="s">
        <v>92</v>
      </c>
      <c r="E63" s="210">
        <v>356</v>
      </c>
      <c r="F63" s="208">
        <f t="shared" si="0"/>
        <v>4.5474399999999998E-2</v>
      </c>
      <c r="G63" s="208">
        <v>0</v>
      </c>
      <c r="H63" s="208">
        <f t="shared" si="1"/>
        <v>0</v>
      </c>
      <c r="I63" s="208">
        <v>0</v>
      </c>
      <c r="J63" s="208">
        <f t="shared" si="2"/>
        <v>0</v>
      </c>
      <c r="K63" s="41" t="s">
        <v>510</v>
      </c>
      <c r="L63" s="215" t="s">
        <v>167</v>
      </c>
      <c r="M63" s="230" t="s">
        <v>92</v>
      </c>
      <c r="N63" s="207">
        <v>1</v>
      </c>
      <c r="O63" s="208">
        <v>0.04</v>
      </c>
      <c r="P63" s="208">
        <f t="shared" si="5"/>
        <v>4.5474399999999998E-2</v>
      </c>
      <c r="Q63" s="42"/>
      <c r="R63" s="42"/>
    </row>
    <row r="64" spans="1:18" s="43" customFormat="1" ht="45.75" customHeight="1">
      <c r="A64" s="216">
        <v>54</v>
      </c>
      <c r="B64" s="208" t="s">
        <v>451</v>
      </c>
      <c r="C64" s="229" t="s">
        <v>511</v>
      </c>
      <c r="D64" s="230" t="s">
        <v>92</v>
      </c>
      <c r="E64" s="210">
        <v>28</v>
      </c>
      <c r="F64" s="208">
        <f t="shared" si="0"/>
        <v>0.29444673999999998</v>
      </c>
      <c r="G64" s="208">
        <v>0</v>
      </c>
      <c r="H64" s="208">
        <f t="shared" si="1"/>
        <v>0</v>
      </c>
      <c r="I64" s="208">
        <v>0</v>
      </c>
      <c r="J64" s="208">
        <f t="shared" si="2"/>
        <v>0</v>
      </c>
      <c r="K64" s="41" t="s">
        <v>512</v>
      </c>
      <c r="L64" s="215" t="s">
        <v>167</v>
      </c>
      <c r="M64" s="230" t="s">
        <v>92</v>
      </c>
      <c r="N64" s="207">
        <v>1</v>
      </c>
      <c r="O64" s="208">
        <v>0.25900000000000001</v>
      </c>
      <c r="P64" s="208">
        <f t="shared" si="5"/>
        <v>0.29444673999999998</v>
      </c>
      <c r="Q64" s="42"/>
      <c r="R64" s="42"/>
    </row>
    <row r="65" spans="1:19" s="43" customFormat="1" ht="54.75" customHeight="1">
      <c r="A65" s="216">
        <v>55</v>
      </c>
      <c r="B65" s="36" t="s">
        <v>514</v>
      </c>
      <c r="C65" s="37" t="s">
        <v>521</v>
      </c>
      <c r="D65" s="230" t="s">
        <v>166</v>
      </c>
      <c r="E65" s="47">
        <v>15</v>
      </c>
      <c r="F65" s="208">
        <f t="shared" si="0"/>
        <v>0.920370892</v>
      </c>
      <c r="G65" s="40">
        <v>0.125</v>
      </c>
      <c r="H65" s="208">
        <f t="shared" si="1"/>
        <v>0.23773625000000001</v>
      </c>
      <c r="I65" s="208">
        <v>2.0000000000000001E-4</v>
      </c>
      <c r="J65" s="208">
        <f t="shared" si="2"/>
        <v>5.1864200000000004E-4</v>
      </c>
      <c r="K65" s="41" t="s">
        <v>522</v>
      </c>
      <c r="L65" s="215" t="s">
        <v>167</v>
      </c>
      <c r="M65" s="230" t="s">
        <v>166</v>
      </c>
      <c r="N65" s="207">
        <v>1</v>
      </c>
      <c r="O65" s="208">
        <v>0.6</v>
      </c>
      <c r="P65" s="208">
        <f t="shared" si="5"/>
        <v>0.68211599999999994</v>
      </c>
      <c r="Q65" s="42"/>
      <c r="R65" s="42"/>
    </row>
    <row r="66" spans="1:19" s="43" customFormat="1" ht="45.75" customHeight="1">
      <c r="A66" s="216">
        <v>56</v>
      </c>
      <c r="B66" s="208" t="s">
        <v>451</v>
      </c>
      <c r="C66" s="229" t="s">
        <v>523</v>
      </c>
      <c r="D66" s="230" t="s">
        <v>92</v>
      </c>
      <c r="E66" s="210">
        <v>30</v>
      </c>
      <c r="F66" s="208">
        <f t="shared" si="0"/>
        <v>0.22737200000000002</v>
      </c>
      <c r="G66" s="208">
        <v>0</v>
      </c>
      <c r="H66" s="208">
        <f t="shared" si="1"/>
        <v>0</v>
      </c>
      <c r="I66" s="208">
        <v>0</v>
      </c>
      <c r="J66" s="208">
        <f t="shared" si="2"/>
        <v>0</v>
      </c>
      <c r="K66" s="41" t="s">
        <v>523</v>
      </c>
      <c r="L66" s="215" t="s">
        <v>167</v>
      </c>
      <c r="M66" s="230" t="s">
        <v>92</v>
      </c>
      <c r="N66" s="207">
        <v>1</v>
      </c>
      <c r="O66" s="208">
        <v>0.2</v>
      </c>
      <c r="P66" s="208">
        <f t="shared" si="5"/>
        <v>0.22737200000000002</v>
      </c>
      <c r="Q66" s="42"/>
      <c r="R66" s="42"/>
    </row>
    <row r="67" spans="1:19" s="43" customFormat="1" ht="45.75" customHeight="1">
      <c r="A67" s="216">
        <v>57</v>
      </c>
      <c r="B67" s="208" t="s">
        <v>451</v>
      </c>
      <c r="C67" s="229" t="s">
        <v>524</v>
      </c>
      <c r="D67" s="230" t="s">
        <v>92</v>
      </c>
      <c r="E67" s="210">
        <v>4</v>
      </c>
      <c r="F67" s="208">
        <f t="shared" si="0"/>
        <v>1.3642319999999999</v>
      </c>
      <c r="G67" s="208">
        <v>0</v>
      </c>
      <c r="H67" s="208">
        <f t="shared" si="1"/>
        <v>0</v>
      </c>
      <c r="I67" s="208">
        <v>0</v>
      </c>
      <c r="J67" s="208">
        <f t="shared" si="2"/>
        <v>0</v>
      </c>
      <c r="K67" s="41" t="s">
        <v>525</v>
      </c>
      <c r="L67" s="215" t="s">
        <v>167</v>
      </c>
      <c r="M67" s="230" t="s">
        <v>92</v>
      </c>
      <c r="N67" s="207">
        <v>1</v>
      </c>
      <c r="O67" s="208">
        <v>1.2</v>
      </c>
      <c r="P67" s="208">
        <f t="shared" si="5"/>
        <v>1.3642319999999999</v>
      </c>
      <c r="Q67" s="42"/>
      <c r="R67" s="42"/>
    </row>
    <row r="68" spans="1:19" s="43" customFormat="1" ht="45.75" customHeight="1">
      <c r="A68" s="216">
        <v>58</v>
      </c>
      <c r="B68" s="208" t="s">
        <v>451</v>
      </c>
      <c r="C68" s="229" t="s">
        <v>526</v>
      </c>
      <c r="D68" s="230" t="s">
        <v>92</v>
      </c>
      <c r="E68" s="210">
        <v>4</v>
      </c>
      <c r="F68" s="208">
        <f t="shared" si="0"/>
        <v>1.70529</v>
      </c>
      <c r="G68" s="208">
        <v>0</v>
      </c>
      <c r="H68" s="208">
        <f t="shared" si="1"/>
        <v>0</v>
      </c>
      <c r="I68" s="208">
        <v>0</v>
      </c>
      <c r="J68" s="208">
        <f t="shared" si="2"/>
        <v>0</v>
      </c>
      <c r="K68" s="41" t="s">
        <v>525</v>
      </c>
      <c r="L68" s="215" t="s">
        <v>167</v>
      </c>
      <c r="M68" s="230" t="s">
        <v>92</v>
      </c>
      <c r="N68" s="207">
        <v>1</v>
      </c>
      <c r="O68" s="208">
        <v>1.5</v>
      </c>
      <c r="P68" s="208">
        <f t="shared" si="5"/>
        <v>1.70529</v>
      </c>
      <c r="Q68" s="42"/>
      <c r="R68" s="42"/>
    </row>
    <row r="69" spans="1:19" s="43" customFormat="1" ht="54.75" customHeight="1">
      <c r="A69" s="216">
        <v>59</v>
      </c>
      <c r="B69" s="36" t="s">
        <v>514</v>
      </c>
      <c r="C69" s="37" t="s">
        <v>527</v>
      </c>
      <c r="D69" s="230" t="s">
        <v>166</v>
      </c>
      <c r="E69" s="47">
        <v>285</v>
      </c>
      <c r="F69" s="208">
        <f t="shared" si="0"/>
        <v>0.69299889200000009</v>
      </c>
      <c r="G69" s="40">
        <v>0.125</v>
      </c>
      <c r="H69" s="208">
        <f t="shared" si="1"/>
        <v>0.23773625000000001</v>
      </c>
      <c r="I69" s="208">
        <v>2.0000000000000001E-4</v>
      </c>
      <c r="J69" s="208">
        <f t="shared" si="2"/>
        <v>5.1864200000000004E-4</v>
      </c>
      <c r="K69" s="41" t="s">
        <v>522</v>
      </c>
      <c r="L69" s="215" t="s">
        <v>167</v>
      </c>
      <c r="M69" s="230" t="s">
        <v>166</v>
      </c>
      <c r="N69" s="207">
        <v>1</v>
      </c>
      <c r="O69" s="208">
        <v>0.4</v>
      </c>
      <c r="P69" s="208">
        <f t="shared" si="5"/>
        <v>0.45474400000000004</v>
      </c>
      <c r="Q69" s="42"/>
      <c r="R69" s="42"/>
    </row>
    <row r="70" spans="1:19" s="43" customFormat="1" ht="45.75" customHeight="1">
      <c r="A70" s="216">
        <v>60</v>
      </c>
      <c r="B70" s="208" t="s">
        <v>451</v>
      </c>
      <c r="C70" s="229" t="s">
        <v>523</v>
      </c>
      <c r="D70" s="230" t="s">
        <v>92</v>
      </c>
      <c r="E70" s="210">
        <v>570</v>
      </c>
      <c r="F70" s="208">
        <f t="shared" si="0"/>
        <v>0.17052899999999999</v>
      </c>
      <c r="G70" s="208">
        <v>0</v>
      </c>
      <c r="H70" s="208">
        <f t="shared" si="1"/>
        <v>0</v>
      </c>
      <c r="I70" s="208">
        <v>0</v>
      </c>
      <c r="J70" s="208">
        <f t="shared" si="2"/>
        <v>0</v>
      </c>
      <c r="K70" s="41" t="s">
        <v>523</v>
      </c>
      <c r="L70" s="215" t="s">
        <v>167</v>
      </c>
      <c r="M70" s="230" t="s">
        <v>92</v>
      </c>
      <c r="N70" s="207">
        <v>1</v>
      </c>
      <c r="O70" s="208">
        <v>0.15</v>
      </c>
      <c r="P70" s="208">
        <f t="shared" si="5"/>
        <v>0.17052899999999999</v>
      </c>
      <c r="Q70" s="42"/>
      <c r="R70" s="42"/>
    </row>
    <row r="71" spans="1:19" s="43" customFormat="1" ht="37.5" customHeight="1">
      <c r="A71" s="216">
        <v>61</v>
      </c>
      <c r="B71" s="208" t="s">
        <v>451</v>
      </c>
      <c r="C71" s="229" t="s">
        <v>524</v>
      </c>
      <c r="D71" s="230" t="s">
        <v>92</v>
      </c>
      <c r="E71" s="210">
        <v>36</v>
      </c>
      <c r="F71" s="208">
        <f t="shared" si="0"/>
        <v>1.3073889999999999</v>
      </c>
      <c r="G71" s="208">
        <v>0</v>
      </c>
      <c r="H71" s="208">
        <f t="shared" si="1"/>
        <v>0</v>
      </c>
      <c r="I71" s="208">
        <v>0</v>
      </c>
      <c r="J71" s="208">
        <f t="shared" si="2"/>
        <v>0</v>
      </c>
      <c r="K71" s="41" t="s">
        <v>512</v>
      </c>
      <c r="L71" s="215" t="s">
        <v>167</v>
      </c>
      <c r="M71" s="230" t="s">
        <v>92</v>
      </c>
      <c r="N71" s="207">
        <v>1</v>
      </c>
      <c r="O71" s="208">
        <v>1.1499999999999999</v>
      </c>
      <c r="P71" s="208">
        <f t="shared" si="5"/>
        <v>1.3073889999999999</v>
      </c>
      <c r="Q71" s="42"/>
      <c r="R71" s="42"/>
    </row>
    <row r="72" spans="1:19" s="43" customFormat="1" ht="45" customHeight="1">
      <c r="A72" s="216">
        <v>62</v>
      </c>
      <c r="B72" s="36" t="s">
        <v>514</v>
      </c>
      <c r="C72" s="37" t="s">
        <v>528</v>
      </c>
      <c r="D72" s="230" t="s">
        <v>166</v>
      </c>
      <c r="E72" s="47">
        <v>23</v>
      </c>
      <c r="F72" s="208">
        <f t="shared" si="0"/>
        <v>0.69299889200000009</v>
      </c>
      <c r="G72" s="40">
        <v>0.125</v>
      </c>
      <c r="H72" s="208">
        <f t="shared" si="1"/>
        <v>0.23773625000000001</v>
      </c>
      <c r="I72" s="208">
        <v>2.0000000000000001E-4</v>
      </c>
      <c r="J72" s="208">
        <f t="shared" si="2"/>
        <v>5.1864200000000004E-4</v>
      </c>
      <c r="K72" s="41" t="s">
        <v>522</v>
      </c>
      <c r="L72" s="215" t="s">
        <v>167</v>
      </c>
      <c r="M72" s="230" t="s">
        <v>166</v>
      </c>
      <c r="N72" s="207">
        <v>1</v>
      </c>
      <c r="O72" s="208">
        <v>0.4</v>
      </c>
      <c r="P72" s="208">
        <f t="shared" si="5"/>
        <v>0.45474400000000004</v>
      </c>
      <c r="Q72" s="42"/>
      <c r="R72" s="42"/>
    </row>
    <row r="73" spans="1:19" s="43" customFormat="1" ht="32.25" customHeight="1">
      <c r="A73" s="216">
        <v>63</v>
      </c>
      <c r="B73" s="208" t="s">
        <v>451</v>
      </c>
      <c r="C73" s="229" t="s">
        <v>523</v>
      </c>
      <c r="D73" s="230" t="s">
        <v>92</v>
      </c>
      <c r="E73" s="210">
        <v>46</v>
      </c>
      <c r="F73" s="208">
        <f t="shared" si="0"/>
        <v>0.17052899999999999</v>
      </c>
      <c r="G73" s="208">
        <v>0</v>
      </c>
      <c r="H73" s="208">
        <f t="shared" si="1"/>
        <v>0</v>
      </c>
      <c r="I73" s="208">
        <v>0</v>
      </c>
      <c r="J73" s="208">
        <f t="shared" si="2"/>
        <v>0</v>
      </c>
      <c r="K73" s="41" t="s">
        <v>529</v>
      </c>
      <c r="L73" s="215" t="s">
        <v>167</v>
      </c>
      <c r="M73" s="230" t="s">
        <v>92</v>
      </c>
      <c r="N73" s="207">
        <v>1</v>
      </c>
      <c r="O73" s="208">
        <v>0.15</v>
      </c>
      <c r="P73" s="208">
        <f t="shared" si="5"/>
        <v>0.17052899999999999</v>
      </c>
      <c r="Q73" s="42"/>
      <c r="R73" s="42"/>
    </row>
    <row r="74" spans="1:19" s="43" customFormat="1" ht="32.25" customHeight="1">
      <c r="A74" s="216">
        <v>64</v>
      </c>
      <c r="B74" s="208" t="s">
        <v>451</v>
      </c>
      <c r="C74" s="229" t="s">
        <v>530</v>
      </c>
      <c r="D74" s="230" t="s">
        <v>92</v>
      </c>
      <c r="E74" s="210">
        <v>3</v>
      </c>
      <c r="F74" s="208">
        <f>H74+J74+P74</f>
        <v>0.22737200000000002</v>
      </c>
      <c r="G74" s="208">
        <v>0</v>
      </c>
      <c r="H74" s="208">
        <f>$Q$4*G74/1000</f>
        <v>0</v>
      </c>
      <c r="I74" s="208">
        <v>0</v>
      </c>
      <c r="J74" s="208">
        <f>$Q$5*I74/1000</f>
        <v>0</v>
      </c>
      <c r="K74" s="41" t="s">
        <v>530</v>
      </c>
      <c r="L74" s="215" t="s">
        <v>167</v>
      </c>
      <c r="M74" s="230" t="s">
        <v>92</v>
      </c>
      <c r="N74" s="207">
        <v>1</v>
      </c>
      <c r="O74" s="208">
        <v>0.2</v>
      </c>
      <c r="P74" s="208">
        <f>N74*O74*1.13686</f>
        <v>0.22737200000000002</v>
      </c>
      <c r="Q74" s="42"/>
      <c r="R74" s="42"/>
    </row>
    <row r="75" spans="1:19" s="43" customFormat="1" ht="32.25" customHeight="1">
      <c r="A75" s="216">
        <v>65</v>
      </c>
      <c r="B75" s="208" t="s">
        <v>451</v>
      </c>
      <c r="C75" s="229" t="s">
        <v>524</v>
      </c>
      <c r="D75" s="230" t="s">
        <v>92</v>
      </c>
      <c r="E75" s="210">
        <v>4</v>
      </c>
      <c r="F75" s="208">
        <f t="shared" ref="F75" si="6">H75+J75+P75</f>
        <v>1.3073889999999999</v>
      </c>
      <c r="G75" s="208">
        <v>0</v>
      </c>
      <c r="H75" s="208">
        <f t="shared" si="1"/>
        <v>0</v>
      </c>
      <c r="I75" s="208">
        <v>0</v>
      </c>
      <c r="J75" s="208">
        <f t="shared" ref="J75" si="7">$Q$5*I75/1000</f>
        <v>0</v>
      </c>
      <c r="K75" s="41" t="s">
        <v>525</v>
      </c>
      <c r="L75" s="215" t="s">
        <v>167</v>
      </c>
      <c r="M75" s="230" t="s">
        <v>92</v>
      </c>
      <c r="N75" s="207">
        <v>1</v>
      </c>
      <c r="O75" s="208">
        <v>1.1499999999999999</v>
      </c>
      <c r="P75" s="208">
        <f t="shared" si="5"/>
        <v>1.3073889999999999</v>
      </c>
      <c r="Q75" s="42"/>
      <c r="R75" s="42"/>
    </row>
    <row r="76" spans="1:19" s="34" customFormat="1" ht="23.25" customHeight="1">
      <c r="A76" s="48"/>
      <c r="B76" s="308" t="s">
        <v>23</v>
      </c>
      <c r="C76" s="309"/>
      <c r="D76" s="49"/>
      <c r="E76" s="50"/>
      <c r="F76" s="42"/>
      <c r="G76" s="28"/>
      <c r="H76" s="29"/>
      <c r="I76" s="28"/>
      <c r="J76" s="29"/>
      <c r="K76" s="30"/>
      <c r="L76" s="227"/>
      <c r="M76" s="30"/>
      <c r="N76" s="28"/>
      <c r="O76" s="28"/>
      <c r="P76" s="29"/>
      <c r="Q76" s="51"/>
      <c r="R76" s="32"/>
      <c r="S76" s="33"/>
    </row>
    <row r="77" spans="1:19" s="57" customFormat="1" ht="23.25" customHeight="1">
      <c r="A77" s="228"/>
      <c r="B77" s="196"/>
      <c r="C77" s="196" t="s">
        <v>30</v>
      </c>
      <c r="D77" s="196"/>
      <c r="E77" s="197"/>
      <c r="F77" s="196"/>
      <c r="G77" s="196"/>
      <c r="H77" s="196"/>
      <c r="I77" s="188"/>
      <c r="J77" s="196"/>
      <c r="K77" s="198"/>
      <c r="L77" s="199"/>
      <c r="M77" s="196"/>
      <c r="N77" s="196"/>
      <c r="O77" s="196"/>
      <c r="P77" s="188"/>
      <c r="Q77" s="51"/>
      <c r="R77" s="188"/>
    </row>
    <row r="78" spans="1:19" s="57" customFormat="1" ht="23.25" customHeight="1">
      <c r="A78" s="228"/>
      <c r="B78" s="341" t="s">
        <v>31</v>
      </c>
      <c r="C78" s="341"/>
      <c r="D78" s="341"/>
      <c r="E78" s="200"/>
      <c r="F78" s="228"/>
      <c r="G78" s="228"/>
      <c r="H78" s="228"/>
      <c r="I78" s="201"/>
      <c r="J78" s="228"/>
      <c r="K78" s="222"/>
      <c r="L78" s="49"/>
      <c r="M78" s="228"/>
      <c r="N78" s="228"/>
      <c r="O78" s="228"/>
      <c r="P78" s="201"/>
      <c r="Q78" s="202"/>
      <c r="R78" s="201"/>
    </row>
    <row r="79" spans="1:19" s="57" customFormat="1" ht="23.25" customHeight="1">
      <c r="A79" s="228"/>
      <c r="B79" s="228"/>
      <c r="C79" s="228" t="s">
        <v>32</v>
      </c>
      <c r="D79" s="228"/>
      <c r="E79" s="200"/>
      <c r="F79" s="228"/>
      <c r="G79" s="228"/>
      <c r="H79" s="228"/>
      <c r="I79" s="201"/>
      <c r="J79" s="228"/>
      <c r="K79" s="222"/>
      <c r="L79" s="49"/>
      <c r="M79" s="228"/>
      <c r="N79" s="228"/>
      <c r="O79" s="228"/>
      <c r="P79" s="201"/>
      <c r="Q79" s="202"/>
      <c r="R79" s="201"/>
    </row>
    <row r="80" spans="1:19" s="57" customFormat="1" ht="23.25" customHeight="1">
      <c r="A80" s="228"/>
      <c r="B80" s="341" t="s">
        <v>33</v>
      </c>
      <c r="C80" s="341"/>
      <c r="D80" s="341"/>
      <c r="E80" s="200"/>
      <c r="F80" s="228"/>
      <c r="G80" s="228"/>
      <c r="H80" s="228"/>
      <c r="I80" s="201"/>
      <c r="J80" s="228"/>
      <c r="K80" s="222"/>
      <c r="L80" s="49"/>
      <c r="M80" s="228"/>
      <c r="N80" s="228"/>
      <c r="O80" s="228"/>
      <c r="P80" s="201"/>
      <c r="Q80" s="202"/>
      <c r="R80" s="201"/>
    </row>
    <row r="81" spans="1:18" s="57" customFormat="1" ht="23.25" customHeight="1">
      <c r="A81" s="228"/>
      <c r="B81" s="196"/>
      <c r="C81" s="196" t="s">
        <v>32</v>
      </c>
      <c r="D81" s="196"/>
      <c r="E81" s="197"/>
      <c r="F81" s="196"/>
      <c r="G81" s="196"/>
      <c r="H81" s="196"/>
      <c r="I81" s="188"/>
      <c r="J81" s="196"/>
      <c r="K81" s="198"/>
      <c r="L81" s="199"/>
      <c r="M81" s="196"/>
      <c r="N81" s="196"/>
      <c r="O81" s="196"/>
      <c r="P81" s="188"/>
      <c r="Q81" s="51"/>
      <c r="R81" s="188"/>
    </row>
    <row r="85" spans="1:18" ht="14.25">
      <c r="B85" s="280" t="s">
        <v>125</v>
      </c>
      <c r="C85" s="280"/>
      <c r="D85" s="280"/>
    </row>
  </sheetData>
  <mergeCells count="25">
    <mergeCell ref="A2:R2"/>
    <mergeCell ref="A3:R3"/>
    <mergeCell ref="L4:P4"/>
    <mergeCell ref="B5:F5"/>
    <mergeCell ref="G5:H5"/>
    <mergeCell ref="I5:J5"/>
    <mergeCell ref="L5:P5"/>
    <mergeCell ref="B6:F6"/>
    <mergeCell ref="L6:P6"/>
    <mergeCell ref="A7:A8"/>
    <mergeCell ref="B7:B8"/>
    <mergeCell ref="C7:C8"/>
    <mergeCell ref="D7:D8"/>
    <mergeCell ref="E7:E8"/>
    <mergeCell ref="F7:F8"/>
    <mergeCell ref="G7:H7"/>
    <mergeCell ref="I7:J7"/>
    <mergeCell ref="B80:D80"/>
    <mergeCell ref="B85:D85"/>
    <mergeCell ref="K7:P7"/>
    <mergeCell ref="Q7:Q8"/>
    <mergeCell ref="R7:R8"/>
    <mergeCell ref="B10:C10"/>
    <mergeCell ref="B76:C76"/>
    <mergeCell ref="B78:D78"/>
  </mergeCells>
  <pageMargins left="0.2" right="0.2" top="0.5" bottom="0.5" header="0.3" footer="0.3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85"/>
  <sheetViews>
    <sheetView topLeftCell="A5" workbookViewId="0">
      <selection activeCell="A4" sqref="A4"/>
    </sheetView>
  </sheetViews>
  <sheetFormatPr defaultRowHeight="12.75"/>
  <cols>
    <col min="1" max="1" width="4.5703125" style="252" customWidth="1"/>
    <col min="2" max="2" width="24" style="252" customWidth="1"/>
    <col min="3" max="3" width="9.28515625" style="252" bestFit="1" customWidth="1"/>
    <col min="4" max="4" width="10.42578125" style="17" customWidth="1"/>
    <col min="5" max="6" width="9.28515625" style="252" customWidth="1"/>
    <col min="7" max="7" width="14.7109375" style="252" customWidth="1"/>
    <col min="8" max="8" width="3" style="177" customWidth="1"/>
    <col min="9" max="9" width="15.42578125" style="252" customWidth="1"/>
    <col min="10" max="16384" width="9.140625" style="252"/>
  </cols>
  <sheetData>
    <row r="1" spans="1:8" ht="5.25" customHeight="1"/>
    <row r="2" spans="1:8" ht="53.25" customHeight="1">
      <c r="A2" s="328" t="str">
        <f>[1]ամփոփ!C1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  <c r="F2" s="328"/>
      <c r="G2" s="328"/>
    </row>
    <row r="3" spans="1:8" ht="24.75" customHeight="1">
      <c r="A3" s="328" t="s">
        <v>715</v>
      </c>
      <c r="B3" s="328"/>
      <c r="C3" s="328"/>
      <c r="D3" s="328"/>
      <c r="E3" s="328"/>
      <c r="F3" s="328"/>
      <c r="G3" s="328"/>
    </row>
    <row r="4" spans="1:8" ht="15.75" customHeight="1"/>
    <row r="5" spans="1:8" ht="14.25" customHeight="1">
      <c r="B5" s="330"/>
      <c r="C5" s="330"/>
      <c r="D5" s="330"/>
      <c r="E5" s="330"/>
    </row>
    <row r="6" spans="1:8" ht="15.75" customHeight="1">
      <c r="B6" s="330"/>
      <c r="C6" s="330"/>
      <c r="D6" s="330"/>
      <c r="E6" s="330"/>
    </row>
    <row r="7" spans="1:8" ht="12.75" customHeight="1">
      <c r="A7" s="332" t="s">
        <v>6</v>
      </c>
      <c r="B7" s="341" t="s">
        <v>8</v>
      </c>
      <c r="C7" s="342" t="s">
        <v>9</v>
      </c>
      <c r="D7" s="306" t="s">
        <v>10</v>
      </c>
      <c r="E7" s="293" t="s">
        <v>222</v>
      </c>
      <c r="F7" s="293" t="s">
        <v>215</v>
      </c>
      <c r="G7" s="293" t="s">
        <v>218</v>
      </c>
    </row>
    <row r="8" spans="1:8" ht="37.5" customHeight="1">
      <c r="A8" s="332"/>
      <c r="B8" s="341"/>
      <c r="C8" s="343"/>
      <c r="D8" s="307"/>
      <c r="E8" s="295"/>
      <c r="F8" s="295"/>
      <c r="G8" s="295"/>
    </row>
    <row r="9" spans="1:8">
      <c r="A9" s="21">
        <v>1</v>
      </c>
      <c r="B9" s="22">
        <v>2</v>
      </c>
      <c r="C9" s="21">
        <v>3</v>
      </c>
      <c r="D9" s="22">
        <v>4</v>
      </c>
      <c r="E9" s="21">
        <v>5</v>
      </c>
      <c r="F9" s="22">
        <v>6</v>
      </c>
      <c r="G9" s="21">
        <v>7</v>
      </c>
    </row>
    <row r="10" spans="1:8" s="34" customFormat="1" ht="23.25" customHeight="1">
      <c r="A10" s="24"/>
      <c r="B10" s="358" t="s">
        <v>445</v>
      </c>
      <c r="C10" s="359"/>
      <c r="D10" s="250"/>
      <c r="E10" s="241"/>
      <c r="F10" s="241"/>
      <c r="G10" s="241"/>
      <c r="H10" s="180"/>
    </row>
    <row r="11" spans="1:8" s="43" customFormat="1" ht="51">
      <c r="A11" s="248">
        <v>1</v>
      </c>
      <c r="B11" s="37" t="s">
        <v>447</v>
      </c>
      <c r="C11" s="230" t="s">
        <v>92</v>
      </c>
      <c r="D11" s="39">
        <f>էլեկտրո!E11</f>
        <v>1</v>
      </c>
      <c r="E11" s="257">
        <f>էլեկտրո!F11*$H$78</f>
        <v>168.06167371425505</v>
      </c>
      <c r="F11" s="257">
        <f>D11*E11</f>
        <v>168.06167371425505</v>
      </c>
      <c r="G11" s="241">
        <f>F11/$G$78*100</f>
        <v>5.1295933524811446</v>
      </c>
      <c r="H11" s="183"/>
    </row>
    <row r="12" spans="1:8" s="46" customFormat="1" ht="25.5">
      <c r="A12" s="248">
        <v>2</v>
      </c>
      <c r="B12" s="255" t="s">
        <v>450</v>
      </c>
      <c r="C12" s="230" t="s">
        <v>92</v>
      </c>
      <c r="D12" s="39">
        <f>էլեկտրո!E12</f>
        <v>10</v>
      </c>
      <c r="E12" s="257">
        <f>էլեկտրո!F12*$H$78</f>
        <v>3.276451984285822</v>
      </c>
      <c r="F12" s="257">
        <f t="shared" ref="F12:F75" si="0">D12*E12</f>
        <v>32.76451984285822</v>
      </c>
      <c r="G12" s="241">
        <f t="shared" ref="G12:G75" si="1">F12/$G$78*100</f>
        <v>1.0000415887141463</v>
      </c>
      <c r="H12" s="179"/>
    </row>
    <row r="13" spans="1:8" s="43" customFormat="1" ht="38.25">
      <c r="A13" s="248">
        <v>3</v>
      </c>
      <c r="B13" s="255" t="s">
        <v>452</v>
      </c>
      <c r="C13" s="230" t="s">
        <v>92</v>
      </c>
      <c r="D13" s="39">
        <f>էլեկտրո!E13</f>
        <v>1</v>
      </c>
      <c r="E13" s="257">
        <f>էլեկտրո!F13*$H$78</f>
        <v>34.91694956205253</v>
      </c>
      <c r="F13" s="257">
        <f t="shared" si="0"/>
        <v>34.91694956205253</v>
      </c>
      <c r="G13" s="241">
        <f t="shared" si="1"/>
        <v>1.0657382400401021</v>
      </c>
      <c r="H13" s="183"/>
    </row>
    <row r="14" spans="1:8" s="43" customFormat="1" ht="38.25">
      <c r="A14" s="248">
        <v>4</v>
      </c>
      <c r="B14" s="255" t="s">
        <v>454</v>
      </c>
      <c r="C14" s="230" t="s">
        <v>92</v>
      </c>
      <c r="D14" s="39">
        <f>էլեկտրո!E14</f>
        <v>1</v>
      </c>
      <c r="E14" s="257">
        <f>էլեկտրո!F14*$H$78</f>
        <v>10.475084868615758</v>
      </c>
      <c r="F14" s="257">
        <f t="shared" si="0"/>
        <v>10.475084868615758</v>
      </c>
      <c r="G14" s="241">
        <f t="shared" si="1"/>
        <v>0.31972147201203061</v>
      </c>
      <c r="H14" s="183"/>
    </row>
    <row r="15" spans="1:8" s="43" customFormat="1" ht="38.25">
      <c r="A15" s="248">
        <v>5</v>
      </c>
      <c r="B15" s="255" t="s">
        <v>455</v>
      </c>
      <c r="C15" s="230" t="s">
        <v>92</v>
      </c>
      <c r="D15" s="39">
        <f>էլեկտրո!E15</f>
        <v>1</v>
      </c>
      <c r="E15" s="257">
        <f>էլեկտրո!F15*$H$78</f>
        <v>6.9833899124105052</v>
      </c>
      <c r="F15" s="257">
        <f t="shared" si="0"/>
        <v>6.9833899124105052</v>
      </c>
      <c r="G15" s="241">
        <f t="shared" si="1"/>
        <v>0.21314764800802041</v>
      </c>
      <c r="H15" s="183"/>
    </row>
    <row r="16" spans="1:8" s="43" customFormat="1" ht="38.25">
      <c r="A16" s="248">
        <v>6</v>
      </c>
      <c r="B16" s="255" t="s">
        <v>456</v>
      </c>
      <c r="C16" s="230" t="s">
        <v>92</v>
      </c>
      <c r="D16" s="39">
        <f>էլեկտրո!E16</f>
        <v>1</v>
      </c>
      <c r="E16" s="257">
        <f>էլեկտրո!F16*$H$78</f>
        <v>2.8282729145262548</v>
      </c>
      <c r="F16" s="257">
        <f t="shared" si="0"/>
        <v>2.8282729145262548</v>
      </c>
      <c r="G16" s="241">
        <f t="shared" si="1"/>
        <v>8.632479744324828E-2</v>
      </c>
      <c r="H16" s="183"/>
    </row>
    <row r="17" spans="1:8" s="43" customFormat="1" ht="38.25">
      <c r="A17" s="248">
        <v>7</v>
      </c>
      <c r="B17" s="255" t="s">
        <v>458</v>
      </c>
      <c r="C17" s="230" t="s">
        <v>92</v>
      </c>
      <c r="D17" s="39">
        <f>էլեկտրո!E17</f>
        <v>5</v>
      </c>
      <c r="E17" s="257">
        <f>էլեկտրո!F17*$H$78</f>
        <v>2.5454456230736291</v>
      </c>
      <c r="F17" s="257">
        <f t="shared" si="0"/>
        <v>12.727228115368145</v>
      </c>
      <c r="G17" s="241">
        <f t="shared" si="1"/>
        <v>0.3884615884946172</v>
      </c>
      <c r="H17" s="183"/>
    </row>
    <row r="18" spans="1:8" s="43" customFormat="1" ht="38.25">
      <c r="A18" s="248">
        <v>8</v>
      </c>
      <c r="B18" s="255" t="s">
        <v>459</v>
      </c>
      <c r="C18" s="230" t="s">
        <v>92</v>
      </c>
      <c r="D18" s="39">
        <f>էլեկտրո!E18</f>
        <v>1</v>
      </c>
      <c r="E18" s="257">
        <f>էլեկտրո!F18*$H$78</f>
        <v>1.979791040168378</v>
      </c>
      <c r="F18" s="257">
        <f t="shared" si="0"/>
        <v>1.979791040168378</v>
      </c>
      <c r="G18" s="241">
        <f t="shared" si="1"/>
        <v>6.0427358210273778E-2</v>
      </c>
      <c r="H18" s="183"/>
    </row>
    <row r="19" spans="1:8" s="43" customFormat="1" ht="25.5">
      <c r="A19" s="248">
        <v>9</v>
      </c>
      <c r="B19" s="255" t="s">
        <v>460</v>
      </c>
      <c r="C19" s="230" t="s">
        <v>166</v>
      </c>
      <c r="D19" s="39">
        <f>էլեկտրո!E19</f>
        <v>0.4</v>
      </c>
      <c r="E19" s="257">
        <f>էլեկտրո!F19*$H$78</f>
        <v>3.1425254605847277</v>
      </c>
      <c r="F19" s="257">
        <f t="shared" si="0"/>
        <v>1.2570101842338912</v>
      </c>
      <c r="G19" s="241">
        <f t="shared" si="1"/>
        <v>3.8366576641443682E-2</v>
      </c>
      <c r="H19" s="183"/>
    </row>
    <row r="20" spans="1:8" s="43" customFormat="1">
      <c r="A20" s="248">
        <v>10</v>
      </c>
      <c r="B20" s="255" t="s">
        <v>462</v>
      </c>
      <c r="C20" s="230" t="s">
        <v>166</v>
      </c>
      <c r="D20" s="39">
        <f>էլեկտրո!E20</f>
        <v>0.4</v>
      </c>
      <c r="E20" s="257">
        <f>էլեկտրո!F20*$H$78</f>
        <v>1.3966779824821012</v>
      </c>
      <c r="F20" s="257">
        <f t="shared" si="0"/>
        <v>0.55867119299284052</v>
      </c>
      <c r="G20" s="241">
        <f t="shared" si="1"/>
        <v>1.7051811840641636E-2</v>
      </c>
      <c r="H20" s="183"/>
    </row>
    <row r="21" spans="1:8" s="43" customFormat="1" ht="25.5">
      <c r="A21" s="248">
        <v>11</v>
      </c>
      <c r="B21" s="37" t="s">
        <v>464</v>
      </c>
      <c r="C21" s="230" t="s">
        <v>166</v>
      </c>
      <c r="D21" s="39">
        <f>էլեկտրո!E21</f>
        <v>10</v>
      </c>
      <c r="E21" s="257">
        <f>էլեկտրո!F21*$H$78</f>
        <v>3.613543795323432</v>
      </c>
      <c r="F21" s="257">
        <f t="shared" si="0"/>
        <v>36.135437953234316</v>
      </c>
      <c r="G21" s="241">
        <f t="shared" si="1"/>
        <v>1.1029290510878884</v>
      </c>
      <c r="H21" s="183"/>
    </row>
    <row r="22" spans="1:8" s="43" customFormat="1" ht="38.25">
      <c r="A22" s="248">
        <v>12</v>
      </c>
      <c r="B22" s="37" t="s">
        <v>467</v>
      </c>
      <c r="C22" s="230" t="s">
        <v>166</v>
      </c>
      <c r="D22" s="39">
        <f>էլեկտրո!E22</f>
        <v>30</v>
      </c>
      <c r="E22" s="257">
        <f>էլեկտրո!F22*$H$78</f>
        <v>10.83152463359505</v>
      </c>
      <c r="F22" s="257">
        <f t="shared" si="0"/>
        <v>324.9457390078515</v>
      </c>
      <c r="G22" s="241">
        <f t="shared" si="1"/>
        <v>9.9180227466124915</v>
      </c>
      <c r="H22" s="183"/>
    </row>
    <row r="23" spans="1:8" s="43" customFormat="1" ht="25.5">
      <c r="A23" s="248">
        <v>13</v>
      </c>
      <c r="B23" s="37" t="s">
        <v>470</v>
      </c>
      <c r="C23" s="230" t="s">
        <v>92</v>
      </c>
      <c r="D23" s="39">
        <f>էլեկտրո!E23</f>
        <v>10</v>
      </c>
      <c r="E23" s="257">
        <f>էլեկտրո!F23*$H$78</f>
        <v>1.8164953464026139</v>
      </c>
      <c r="F23" s="257">
        <f t="shared" si="0"/>
        <v>18.164953464026141</v>
      </c>
      <c r="G23" s="241">
        <f t="shared" si="1"/>
        <v>0.55443232521665875</v>
      </c>
      <c r="H23" s="183"/>
    </row>
    <row r="24" spans="1:8" s="43" customFormat="1" ht="38.25">
      <c r="A24" s="248">
        <v>14</v>
      </c>
      <c r="B24" s="37" t="s">
        <v>473</v>
      </c>
      <c r="C24" s="230" t="s">
        <v>166</v>
      </c>
      <c r="D24" s="39">
        <f>էլեկտրո!E24</f>
        <v>14</v>
      </c>
      <c r="E24" s="257">
        <f>էլեկտրո!F24*$H$78</f>
        <v>6.2303154315620661</v>
      </c>
      <c r="F24" s="257">
        <f t="shared" si="0"/>
        <v>87.224416041868921</v>
      </c>
      <c r="G24" s="241">
        <f t="shared" si="1"/>
        <v>2.6622713841536005</v>
      </c>
      <c r="H24" s="183"/>
    </row>
    <row r="25" spans="1:8" s="43" customFormat="1" ht="25.5">
      <c r="A25" s="248">
        <v>15</v>
      </c>
      <c r="B25" s="37" t="s">
        <v>475</v>
      </c>
      <c r="C25" s="230" t="s">
        <v>92</v>
      </c>
      <c r="D25" s="39">
        <f>էլեկտրո!E25</f>
        <v>10</v>
      </c>
      <c r="E25" s="257">
        <f>էլեկտրո!F25*$H$78</f>
        <v>1.6996679495330396</v>
      </c>
      <c r="F25" s="257">
        <f t="shared" si="0"/>
        <v>16.996679495330397</v>
      </c>
      <c r="G25" s="241">
        <f t="shared" si="1"/>
        <v>0.51877416323805325</v>
      </c>
      <c r="H25" s="183"/>
    </row>
    <row r="26" spans="1:8" s="43" customFormat="1" ht="25.5">
      <c r="A26" s="248">
        <v>16</v>
      </c>
      <c r="B26" s="37" t="s">
        <v>476</v>
      </c>
      <c r="C26" s="230" t="s">
        <v>166</v>
      </c>
      <c r="D26" s="39">
        <f>էլեկտրո!E26</f>
        <v>8</v>
      </c>
      <c r="E26" s="257">
        <f>էլեկտրո!F26*$H$78</f>
        <v>2.6461138797778934</v>
      </c>
      <c r="F26" s="257">
        <f t="shared" si="0"/>
        <v>21.168911038223147</v>
      </c>
      <c r="G26" s="241">
        <f t="shared" si="1"/>
        <v>0.64611938546773928</v>
      </c>
      <c r="H26" s="183"/>
    </row>
    <row r="27" spans="1:8" s="43" customFormat="1" ht="25.5">
      <c r="A27" s="248">
        <v>17</v>
      </c>
      <c r="B27" s="37" t="s">
        <v>478</v>
      </c>
      <c r="C27" s="230" t="s">
        <v>166</v>
      </c>
      <c r="D27" s="39">
        <f>էլեկտրո!E27</f>
        <v>12</v>
      </c>
      <c r="E27" s="257">
        <f>էլեկտրո!F27*$H$78</f>
        <v>0.8162969981143221</v>
      </c>
      <c r="F27" s="257">
        <f t="shared" si="0"/>
        <v>9.7955639773718648</v>
      </c>
      <c r="G27" s="241">
        <f t="shared" si="1"/>
        <v>0.29898107493302017</v>
      </c>
      <c r="H27" s="183"/>
    </row>
    <row r="28" spans="1:8" s="43" customFormat="1" ht="25.5">
      <c r="A28" s="248">
        <v>18</v>
      </c>
      <c r="B28" s="37" t="s">
        <v>479</v>
      </c>
      <c r="C28" s="230" t="s">
        <v>92</v>
      </c>
      <c r="D28" s="39">
        <f>էլեկտրո!E28</f>
        <v>16</v>
      </c>
      <c r="E28" s="257">
        <f>էլեկտրո!F28*$H$78</f>
        <v>1.6996679495330396</v>
      </c>
      <c r="F28" s="257">
        <f t="shared" si="0"/>
        <v>27.194687192528633</v>
      </c>
      <c r="G28" s="241">
        <f t="shared" si="1"/>
        <v>0.83003866118088498</v>
      </c>
      <c r="H28" s="183"/>
    </row>
    <row r="29" spans="1:8" s="43" customFormat="1" ht="38.25">
      <c r="A29" s="248">
        <v>19</v>
      </c>
      <c r="B29" s="37" t="s">
        <v>480</v>
      </c>
      <c r="C29" s="230" t="s">
        <v>166</v>
      </c>
      <c r="D29" s="39">
        <f>էլեկտրո!E29</f>
        <v>296</v>
      </c>
      <c r="E29" s="257">
        <f>էլեկտրո!F29*$H$78</f>
        <v>0.76287406528438195</v>
      </c>
      <c r="F29" s="257">
        <f t="shared" si="0"/>
        <v>225.81072332417705</v>
      </c>
      <c r="G29" s="241">
        <f t="shared" si="1"/>
        <v>6.8922149808651385</v>
      </c>
      <c r="H29" s="183"/>
    </row>
    <row r="30" spans="1:8" s="43" customFormat="1" ht="25.5">
      <c r="A30" s="248">
        <v>20</v>
      </c>
      <c r="B30" s="37" t="s">
        <v>481</v>
      </c>
      <c r="C30" s="230" t="s">
        <v>92</v>
      </c>
      <c r="D30" s="39">
        <f>էլեկտրո!E30</f>
        <v>30</v>
      </c>
      <c r="E30" s="257">
        <f>էլեկտրո!F30*$H$78</f>
        <v>1.6996679495330396</v>
      </c>
      <c r="F30" s="257">
        <f t="shared" si="0"/>
        <v>50.990038485991185</v>
      </c>
      <c r="G30" s="241">
        <f t="shared" si="1"/>
        <v>1.5563224897141594</v>
      </c>
      <c r="H30" s="183"/>
    </row>
    <row r="31" spans="1:8" s="43" customFormat="1" ht="38.25">
      <c r="A31" s="248">
        <v>21</v>
      </c>
      <c r="B31" s="37" t="s">
        <v>483</v>
      </c>
      <c r="C31" s="230" t="s">
        <v>166</v>
      </c>
      <c r="D31" s="39">
        <f>էլեկտրո!E31</f>
        <v>88</v>
      </c>
      <c r="E31" s="257">
        <f>էլեկտրո!F31*$H$78</f>
        <v>0.82637910682232751</v>
      </c>
      <c r="F31" s="257">
        <f t="shared" si="0"/>
        <v>72.721361400364827</v>
      </c>
      <c r="G31" s="241">
        <f t="shared" si="1"/>
        <v>2.2196078604865739</v>
      </c>
      <c r="H31" s="183"/>
    </row>
    <row r="32" spans="1:8" s="43" customFormat="1" ht="25.5">
      <c r="A32" s="248">
        <v>22</v>
      </c>
      <c r="B32" s="37" t="s">
        <v>484</v>
      </c>
      <c r="C32" s="230" t="s">
        <v>92</v>
      </c>
      <c r="D32" s="39">
        <f>էլեկտրո!E32</f>
        <v>3</v>
      </c>
      <c r="E32" s="257">
        <f>էլեկտրո!F32*$H$78</f>
        <v>1.6996679495330396</v>
      </c>
      <c r="F32" s="257">
        <f t="shared" si="0"/>
        <v>5.0990038485991187</v>
      </c>
      <c r="G32" s="241">
        <f t="shared" si="1"/>
        <v>0.15563224897141595</v>
      </c>
      <c r="H32" s="183"/>
    </row>
    <row r="33" spans="1:8" s="43" customFormat="1" ht="38.25">
      <c r="A33" s="248">
        <v>23</v>
      </c>
      <c r="B33" s="37" t="s">
        <v>485</v>
      </c>
      <c r="C33" s="230" t="s">
        <v>166</v>
      </c>
      <c r="D33" s="39">
        <f>էլեկտրո!E33</f>
        <v>260</v>
      </c>
      <c r="E33" s="257">
        <f>էլեկտրո!F33*$H$78</f>
        <v>0.66611030833250651</v>
      </c>
      <c r="F33" s="257">
        <f t="shared" si="0"/>
        <v>173.18868016645169</v>
      </c>
      <c r="G33" s="241">
        <f t="shared" si="1"/>
        <v>5.2860802994101102</v>
      </c>
      <c r="H33" s="183"/>
    </row>
    <row r="34" spans="1:8" s="46" customFormat="1" ht="25.5">
      <c r="A34" s="248">
        <v>24</v>
      </c>
      <c r="B34" s="255" t="s">
        <v>486</v>
      </c>
      <c r="C34" s="230" t="s">
        <v>92</v>
      </c>
      <c r="D34" s="39">
        <f>էլեկտրո!E34</f>
        <v>61</v>
      </c>
      <c r="E34" s="257">
        <f>էլեկտրո!F34*$H$78</f>
        <v>2.9974649553004227</v>
      </c>
      <c r="F34" s="257">
        <f t="shared" si="0"/>
        <v>182.84536227332578</v>
      </c>
      <c r="G34" s="241">
        <f t="shared" si="1"/>
        <v>5.5808224095396692</v>
      </c>
      <c r="H34" s="179"/>
    </row>
    <row r="35" spans="1:8" s="43" customFormat="1">
      <c r="A35" s="248">
        <v>25</v>
      </c>
      <c r="B35" s="255" t="s">
        <v>487</v>
      </c>
      <c r="C35" s="230" t="s">
        <v>92</v>
      </c>
      <c r="D35" s="39">
        <f>էլեկտրո!E35</f>
        <v>18</v>
      </c>
      <c r="E35" s="257">
        <f>էլեկտրո!F35*$H$78</f>
        <v>14.839703563872323</v>
      </c>
      <c r="F35" s="257">
        <f t="shared" si="0"/>
        <v>267.11466414970181</v>
      </c>
      <c r="G35" s="241">
        <f t="shared" si="1"/>
        <v>8.1528975363067797</v>
      </c>
      <c r="H35" s="183"/>
    </row>
    <row r="36" spans="1:8" s="43" customFormat="1">
      <c r="A36" s="248">
        <v>26</v>
      </c>
      <c r="B36" s="255" t="s">
        <v>489</v>
      </c>
      <c r="C36" s="230" t="s">
        <v>92</v>
      </c>
      <c r="D36" s="39">
        <f>էլեկտրո!E36</f>
        <v>4</v>
      </c>
      <c r="E36" s="257">
        <f>էլեկտրո!F36*$H$78</f>
        <v>17.458474781026265</v>
      </c>
      <c r="F36" s="257">
        <f t="shared" si="0"/>
        <v>69.833899124105059</v>
      </c>
      <c r="G36" s="241">
        <f t="shared" si="1"/>
        <v>2.1314764800802042</v>
      </c>
      <c r="H36" s="183"/>
    </row>
    <row r="37" spans="1:8" s="43" customFormat="1">
      <c r="A37" s="248">
        <v>27</v>
      </c>
      <c r="B37" s="255" t="s">
        <v>490</v>
      </c>
      <c r="C37" s="230" t="s">
        <v>92</v>
      </c>
      <c r="D37" s="39">
        <f>էլեկտրո!E37</f>
        <v>15</v>
      </c>
      <c r="E37" s="257">
        <f>էլեկտրո!F37*$H$78</f>
        <v>8.5546526427028695</v>
      </c>
      <c r="F37" s="257">
        <f t="shared" si="0"/>
        <v>128.31978964054304</v>
      </c>
      <c r="G37" s="241">
        <f t="shared" si="1"/>
        <v>3.9165880321473749</v>
      </c>
      <c r="H37" s="183"/>
    </row>
    <row r="38" spans="1:8" s="43" customFormat="1">
      <c r="A38" s="248">
        <v>28</v>
      </c>
      <c r="B38" s="255" t="s">
        <v>491</v>
      </c>
      <c r="C38" s="230" t="s">
        <v>92</v>
      </c>
      <c r="D38" s="39">
        <f>էլեկտրո!E38</f>
        <v>10</v>
      </c>
      <c r="E38" s="257">
        <f>էլեկտրո!F38*$H$78</f>
        <v>12.220932346718383</v>
      </c>
      <c r="F38" s="257">
        <f t="shared" si="0"/>
        <v>122.20932346718384</v>
      </c>
      <c r="G38" s="241">
        <f t="shared" si="1"/>
        <v>3.7300838401403573</v>
      </c>
      <c r="H38" s="183"/>
    </row>
    <row r="39" spans="1:8" s="43" customFormat="1">
      <c r="A39" s="248">
        <v>29</v>
      </c>
      <c r="B39" s="255" t="s">
        <v>492</v>
      </c>
      <c r="C39" s="230" t="s">
        <v>92</v>
      </c>
      <c r="D39" s="39">
        <f>էլեկտրո!E39</f>
        <v>1</v>
      </c>
      <c r="E39" s="257">
        <f>էլեկտրո!F39*$H$78</f>
        <v>5.5867119299284047</v>
      </c>
      <c r="F39" s="257">
        <f t="shared" si="0"/>
        <v>5.5867119299284047</v>
      </c>
      <c r="G39" s="241">
        <f t="shared" si="1"/>
        <v>0.17051811840641634</v>
      </c>
      <c r="H39" s="183"/>
    </row>
    <row r="40" spans="1:8" s="43" customFormat="1">
      <c r="A40" s="248">
        <v>30</v>
      </c>
      <c r="B40" s="255" t="s">
        <v>493</v>
      </c>
      <c r="C40" s="230" t="s">
        <v>92</v>
      </c>
      <c r="D40" s="39">
        <f>էլեկտրո!E40</f>
        <v>4</v>
      </c>
      <c r="E40" s="257">
        <f>էլեկտրո!F40*$H$78</f>
        <v>9.7767458773747062</v>
      </c>
      <c r="F40" s="257">
        <f t="shared" si="0"/>
        <v>39.106983509498825</v>
      </c>
      <c r="G40" s="241">
        <f t="shared" si="1"/>
        <v>1.1936268288449141</v>
      </c>
      <c r="H40" s="183"/>
    </row>
    <row r="41" spans="1:8" s="43" customFormat="1">
      <c r="A41" s="248">
        <v>31</v>
      </c>
      <c r="B41" s="255" t="s">
        <v>494</v>
      </c>
      <c r="C41" s="230" t="s">
        <v>92</v>
      </c>
      <c r="D41" s="39">
        <f>էլեկտրո!E41</f>
        <v>9</v>
      </c>
      <c r="E41" s="257">
        <f>էլեկտրո!F41*$H$78</f>
        <v>6.1104661733591916</v>
      </c>
      <c r="F41" s="257">
        <f t="shared" si="0"/>
        <v>54.994195560232725</v>
      </c>
      <c r="G41" s="241">
        <f t="shared" si="1"/>
        <v>1.6785377280631606</v>
      </c>
      <c r="H41" s="183"/>
    </row>
    <row r="42" spans="1:8" s="46" customFormat="1" ht="25.5">
      <c r="A42" s="248">
        <v>32</v>
      </c>
      <c r="B42" s="255" t="s">
        <v>495</v>
      </c>
      <c r="C42" s="230" t="s">
        <v>92</v>
      </c>
      <c r="D42" s="39">
        <f>էլեկտրո!E42</f>
        <v>17</v>
      </c>
      <c r="E42" s="257">
        <f>էլեկտրո!F42*$H$78</f>
        <v>3.276451984285822</v>
      </c>
      <c r="F42" s="257">
        <f t="shared" si="0"/>
        <v>55.699683732858972</v>
      </c>
      <c r="G42" s="241">
        <f t="shared" si="1"/>
        <v>1.7000707008140485</v>
      </c>
      <c r="H42" s="179"/>
    </row>
    <row r="43" spans="1:8" s="43" customFormat="1" ht="25.5">
      <c r="A43" s="248">
        <v>33</v>
      </c>
      <c r="B43" s="255" t="s">
        <v>496</v>
      </c>
      <c r="C43" s="230" t="s">
        <v>92</v>
      </c>
      <c r="D43" s="39">
        <f>էլեկտրո!E43</f>
        <v>4</v>
      </c>
      <c r="E43" s="257">
        <f>էլեկտրո!F43*$H$78</f>
        <v>1.7458474781026263</v>
      </c>
      <c r="F43" s="257">
        <f t="shared" si="0"/>
        <v>6.9833899124105052</v>
      </c>
      <c r="G43" s="241">
        <f t="shared" si="1"/>
        <v>0.21314764800802041</v>
      </c>
      <c r="H43" s="183"/>
    </row>
    <row r="44" spans="1:8" s="43" customFormat="1" ht="25.5">
      <c r="A44" s="248">
        <v>34</v>
      </c>
      <c r="B44" s="255" t="s">
        <v>499</v>
      </c>
      <c r="C44" s="230" t="s">
        <v>92</v>
      </c>
      <c r="D44" s="39">
        <f>էլեկտրո!E44</f>
        <v>13</v>
      </c>
      <c r="E44" s="257">
        <f>էլեկտրո!F44*$H$78</f>
        <v>1.4665118816062062</v>
      </c>
      <c r="F44" s="257">
        <f t="shared" si="0"/>
        <v>19.064654460880678</v>
      </c>
      <c r="G44" s="241">
        <f t="shared" si="1"/>
        <v>0.58189307906189569</v>
      </c>
      <c r="H44" s="183"/>
    </row>
    <row r="45" spans="1:8" s="43" customFormat="1" ht="25.5">
      <c r="A45" s="248">
        <v>35</v>
      </c>
      <c r="B45" s="37" t="s">
        <v>502</v>
      </c>
      <c r="C45" s="230" t="s">
        <v>92</v>
      </c>
      <c r="D45" s="39">
        <f>էլեկտրո!E45</f>
        <v>28</v>
      </c>
      <c r="E45" s="257">
        <f>էլեկտրո!F45*$H$78</f>
        <v>1.6752676893466454</v>
      </c>
      <c r="F45" s="257">
        <f t="shared" si="0"/>
        <v>46.907495301706071</v>
      </c>
      <c r="G45" s="241">
        <f t="shared" si="1"/>
        <v>1.4317147435427617</v>
      </c>
      <c r="H45" s="183"/>
    </row>
    <row r="46" spans="1:8" s="43" customFormat="1" ht="25.5">
      <c r="A46" s="248">
        <v>36</v>
      </c>
      <c r="B46" s="255" t="s">
        <v>505</v>
      </c>
      <c r="C46" s="230" t="s">
        <v>92</v>
      </c>
      <c r="D46" s="39">
        <f>էլեկտրո!E46</f>
        <v>44</v>
      </c>
      <c r="E46" s="257">
        <f>էլեկտրո!F46*$H$78</f>
        <v>0.69833899124105059</v>
      </c>
      <c r="F46" s="257">
        <f t="shared" si="0"/>
        <v>30.726915614606227</v>
      </c>
      <c r="G46" s="241">
        <f t="shared" si="1"/>
        <v>0.93784965123528996</v>
      </c>
      <c r="H46" s="183"/>
    </row>
    <row r="47" spans="1:8" s="43" customFormat="1" ht="38.25">
      <c r="A47" s="248">
        <v>37</v>
      </c>
      <c r="B47" s="255" t="s">
        <v>507</v>
      </c>
      <c r="C47" s="230" t="s">
        <v>166</v>
      </c>
      <c r="D47" s="39">
        <f>էլեկտրո!E47</f>
        <v>5</v>
      </c>
      <c r="E47" s="257">
        <f>էլեկտրո!F47*$H$78</f>
        <v>4.3192266608258985</v>
      </c>
      <c r="F47" s="257">
        <f t="shared" si="0"/>
        <v>21.596133304129491</v>
      </c>
      <c r="G47" s="241">
        <f t="shared" si="1"/>
        <v>0.65915910146480328</v>
      </c>
      <c r="H47" s="183"/>
    </row>
    <row r="48" spans="1:8" s="43" customFormat="1">
      <c r="A48" s="248">
        <v>38</v>
      </c>
      <c r="B48" s="255" t="s">
        <v>510</v>
      </c>
      <c r="C48" s="230" t="s">
        <v>92</v>
      </c>
      <c r="D48" s="39">
        <f>էլեկտրո!E48</f>
        <v>10</v>
      </c>
      <c r="E48" s="257">
        <f>էլեկտրո!F48*$H$78</f>
        <v>0.37361136031396203</v>
      </c>
      <c r="F48" s="257">
        <f t="shared" si="0"/>
        <v>3.7361136031396205</v>
      </c>
      <c r="G48" s="241">
        <f t="shared" si="1"/>
        <v>0.11403399168429093</v>
      </c>
      <c r="H48" s="183"/>
    </row>
    <row r="49" spans="1:8" s="43" customFormat="1">
      <c r="A49" s="248">
        <v>39</v>
      </c>
      <c r="B49" s="255" t="s">
        <v>511</v>
      </c>
      <c r="C49" s="230" t="s">
        <v>92</v>
      </c>
      <c r="D49" s="39">
        <f>էլեկտրո!E49</f>
        <v>2</v>
      </c>
      <c r="E49" s="257">
        <f>էլեկտրո!F49*$H$78</f>
        <v>5.097874636059669</v>
      </c>
      <c r="F49" s="257">
        <f t="shared" si="0"/>
        <v>10.195749272119338</v>
      </c>
      <c r="G49" s="241">
        <f t="shared" si="1"/>
        <v>0.31119556609170979</v>
      </c>
      <c r="H49" s="183"/>
    </row>
    <row r="50" spans="1:8" s="43" customFormat="1">
      <c r="A50" s="248">
        <v>40</v>
      </c>
      <c r="B50" s="255" t="s">
        <v>513</v>
      </c>
      <c r="C50" s="230" t="s">
        <v>92</v>
      </c>
      <c r="D50" s="39">
        <f>էլեկտրո!E50</f>
        <v>1</v>
      </c>
      <c r="E50" s="257">
        <f>էլեկտրո!F50*$H$78</f>
        <v>11.246749453937118</v>
      </c>
      <c r="F50" s="257">
        <f t="shared" si="0"/>
        <v>11.246749453937118</v>
      </c>
      <c r="G50" s="241">
        <f t="shared" si="1"/>
        <v>0.34327428711691688</v>
      </c>
      <c r="H50" s="183"/>
    </row>
    <row r="51" spans="1:8" s="43" customFormat="1" ht="38.25">
      <c r="A51" s="248">
        <v>41</v>
      </c>
      <c r="B51" s="37" t="s">
        <v>515</v>
      </c>
      <c r="C51" s="230" t="s">
        <v>166</v>
      </c>
      <c r="D51" s="39">
        <f>էլեկտրո!E51</f>
        <v>15</v>
      </c>
      <c r="E51" s="257">
        <f>էլեկտրո!F51*$H$78</f>
        <v>0.98391208801800545</v>
      </c>
      <c r="F51" s="257">
        <f t="shared" si="0"/>
        <v>14.758681320270082</v>
      </c>
      <c r="G51" s="241">
        <f t="shared" si="1"/>
        <v>0.45046578389171221</v>
      </c>
      <c r="H51" s="183"/>
    </row>
    <row r="52" spans="1:8" s="43" customFormat="1">
      <c r="A52" s="248">
        <v>42</v>
      </c>
      <c r="B52" s="255" t="s">
        <v>510</v>
      </c>
      <c r="C52" s="230" t="s">
        <v>92</v>
      </c>
      <c r="D52" s="39">
        <f>էլեկտրո!E52</f>
        <v>30</v>
      </c>
      <c r="E52" s="257">
        <f>էլեկտրո!F52*$H$78</f>
        <v>0.18505983267887838</v>
      </c>
      <c r="F52" s="257">
        <f t="shared" si="0"/>
        <v>5.5517949803663509</v>
      </c>
      <c r="G52" s="241">
        <f t="shared" si="1"/>
        <v>0.1694523801663762</v>
      </c>
      <c r="H52" s="183"/>
    </row>
    <row r="53" spans="1:8" s="43" customFormat="1">
      <c r="A53" s="248">
        <v>43</v>
      </c>
      <c r="B53" s="255" t="s">
        <v>511</v>
      </c>
      <c r="C53" s="230" t="s">
        <v>92</v>
      </c>
      <c r="D53" s="39">
        <f>էլեկտրո!E53</f>
        <v>2</v>
      </c>
      <c r="E53" s="257">
        <f>էլեկտրո!F53*$H$78</f>
        <v>3.0499955442452884</v>
      </c>
      <c r="F53" s="257">
        <f t="shared" si="0"/>
        <v>6.0999910884905768</v>
      </c>
      <c r="G53" s="241">
        <f t="shared" si="1"/>
        <v>0.18618447053500584</v>
      </c>
      <c r="H53" s="183"/>
    </row>
    <row r="54" spans="1:8" s="43" customFormat="1">
      <c r="A54" s="248">
        <v>44</v>
      </c>
      <c r="B54" s="255" t="s">
        <v>513</v>
      </c>
      <c r="C54" s="230" t="s">
        <v>92</v>
      </c>
      <c r="D54" s="39">
        <f>էլեկտրո!E54</f>
        <v>3</v>
      </c>
      <c r="E54" s="257">
        <f>էլեկտրո!F54*$H$78</f>
        <v>3.825151824522854</v>
      </c>
      <c r="F54" s="257">
        <f t="shared" si="0"/>
        <v>11.475455473568562</v>
      </c>
      <c r="G54" s="241">
        <f t="shared" si="1"/>
        <v>0.35025487258917953</v>
      </c>
      <c r="H54" s="183"/>
    </row>
    <row r="55" spans="1:8" s="43" customFormat="1" ht="38.25">
      <c r="A55" s="248">
        <v>45</v>
      </c>
      <c r="B55" s="37" t="s">
        <v>518</v>
      </c>
      <c r="C55" s="230" t="s">
        <v>166</v>
      </c>
      <c r="D55" s="39">
        <f>էլեկտրո!E55</f>
        <v>15</v>
      </c>
      <c r="E55" s="257">
        <f>էլեկտրո!F55*$H$78</f>
        <v>0.83726089985738494</v>
      </c>
      <c r="F55" s="257">
        <f t="shared" si="0"/>
        <v>12.558913497860773</v>
      </c>
      <c r="G55" s="241">
        <f t="shared" si="1"/>
        <v>0.38332427476918579</v>
      </c>
      <c r="H55" s="183"/>
    </row>
    <row r="56" spans="1:8" s="43" customFormat="1">
      <c r="A56" s="248">
        <v>46</v>
      </c>
      <c r="B56" s="255" t="s">
        <v>510</v>
      </c>
      <c r="C56" s="230" t="s">
        <v>92</v>
      </c>
      <c r="D56" s="39">
        <f>էլեկտրո!E56</f>
        <v>30</v>
      </c>
      <c r="E56" s="257">
        <f>էլեկտրո!F56*$H$78</f>
        <v>0.1396677982482101</v>
      </c>
      <c r="F56" s="257">
        <f t="shared" si="0"/>
        <v>4.1900339474463033</v>
      </c>
      <c r="G56" s="241">
        <f t="shared" si="1"/>
        <v>0.12788858880481224</v>
      </c>
      <c r="H56" s="183"/>
    </row>
    <row r="57" spans="1:8" s="43" customFormat="1">
      <c r="A57" s="248">
        <v>47</v>
      </c>
      <c r="B57" s="255" t="s">
        <v>511</v>
      </c>
      <c r="C57" s="230" t="s">
        <v>92</v>
      </c>
      <c r="D57" s="39">
        <f>էլեկտրո!E57</f>
        <v>1</v>
      </c>
      <c r="E57" s="257">
        <f>էլեկտրո!F57*$H$78</f>
        <v>1.6690301890661106</v>
      </c>
      <c r="F57" s="257">
        <f t="shared" si="0"/>
        <v>1.6690301890661106</v>
      </c>
      <c r="G57" s="241">
        <f t="shared" si="1"/>
        <v>5.0942287873916872E-2</v>
      </c>
      <c r="H57" s="183"/>
    </row>
    <row r="58" spans="1:8" s="43" customFormat="1">
      <c r="A58" s="248">
        <v>48</v>
      </c>
      <c r="B58" s="255" t="s">
        <v>513</v>
      </c>
      <c r="C58" s="230" t="s">
        <v>92</v>
      </c>
      <c r="D58" s="39">
        <f>էլեկտրո!E58</f>
        <v>1</v>
      </c>
      <c r="E58" s="257">
        <f>էլեկտրո!F58*$H$78</f>
        <v>2.6920968112342498</v>
      </c>
      <c r="F58" s="257">
        <f t="shared" si="0"/>
        <v>2.6920968112342498</v>
      </c>
      <c r="G58" s="241">
        <f t="shared" si="1"/>
        <v>8.2168418307091873E-2</v>
      </c>
      <c r="H58" s="183"/>
    </row>
    <row r="59" spans="1:8" s="43" customFormat="1" ht="38.25">
      <c r="A59" s="248">
        <v>49</v>
      </c>
      <c r="B59" s="37" t="s">
        <v>519</v>
      </c>
      <c r="C59" s="230" t="s">
        <v>166</v>
      </c>
      <c r="D59" s="39">
        <f>էլեկտրո!E59</f>
        <v>12</v>
      </c>
      <c r="E59" s="257">
        <f>էլեկտրո!F59*$H$78</f>
        <v>0.7499685259522535</v>
      </c>
      <c r="F59" s="257">
        <f t="shared" si="0"/>
        <v>8.9996223114270428</v>
      </c>
      <c r="G59" s="241">
        <f t="shared" si="1"/>
        <v>0.27468727261414555</v>
      </c>
      <c r="H59" s="183"/>
    </row>
    <row r="60" spans="1:8" s="43" customFormat="1">
      <c r="A60" s="248">
        <v>50</v>
      </c>
      <c r="B60" s="255" t="s">
        <v>510</v>
      </c>
      <c r="C60" s="230" t="s">
        <v>92</v>
      </c>
      <c r="D60" s="39">
        <f>էլեկտրո!E60</f>
        <v>24</v>
      </c>
      <c r="E60" s="257">
        <f>էլեկտրո!F60*$H$78</f>
        <v>0.10475084868615758</v>
      </c>
      <c r="F60" s="257">
        <f t="shared" si="0"/>
        <v>2.514020368467782</v>
      </c>
      <c r="G60" s="241">
        <f t="shared" si="1"/>
        <v>7.6733153282887351E-2</v>
      </c>
      <c r="H60" s="183"/>
    </row>
    <row r="61" spans="1:8" s="43" customFormat="1">
      <c r="A61" s="248">
        <v>51</v>
      </c>
      <c r="B61" s="255" t="s">
        <v>511</v>
      </c>
      <c r="C61" s="230" t="s">
        <v>92</v>
      </c>
      <c r="D61" s="39">
        <f>էլեկտրո!E61</f>
        <v>3</v>
      </c>
      <c r="E61" s="257">
        <f>էլեկտրո!F61*$H$78</f>
        <v>0.62152170220453495</v>
      </c>
      <c r="F61" s="257">
        <f t="shared" si="0"/>
        <v>1.8645651066136049</v>
      </c>
      <c r="G61" s="241">
        <f t="shared" si="1"/>
        <v>5.6910422018141449E-2</v>
      </c>
      <c r="H61" s="183"/>
    </row>
    <row r="62" spans="1:8" s="43" customFormat="1" ht="38.25">
      <c r="A62" s="248">
        <v>52</v>
      </c>
      <c r="B62" s="37" t="s">
        <v>520</v>
      </c>
      <c r="C62" s="230" t="s">
        <v>166</v>
      </c>
      <c r="D62" s="39">
        <f>էլեկտրո!E62</f>
        <v>178</v>
      </c>
      <c r="E62" s="257">
        <f>էլեկտրո!F62*$H$78</f>
        <v>0.71505157639020112</v>
      </c>
      <c r="F62" s="257">
        <f t="shared" si="0"/>
        <v>127.27918059745579</v>
      </c>
      <c r="G62" s="241">
        <f t="shared" si="1"/>
        <v>3.8848264703826874</v>
      </c>
      <c r="H62" s="183"/>
    </row>
    <row r="63" spans="1:8" s="43" customFormat="1">
      <c r="A63" s="248">
        <v>53</v>
      </c>
      <c r="B63" s="255" t="s">
        <v>510</v>
      </c>
      <c r="C63" s="230" t="s">
        <v>92</v>
      </c>
      <c r="D63" s="39">
        <f>էլեկտրո!E63</f>
        <v>356</v>
      </c>
      <c r="E63" s="257">
        <f>էլեկտրո!F63*$H$78</f>
        <v>6.9833899124105051E-2</v>
      </c>
      <c r="F63" s="257">
        <f t="shared" si="0"/>
        <v>24.860868088181398</v>
      </c>
      <c r="G63" s="241">
        <f t="shared" si="1"/>
        <v>0.75880562690855269</v>
      </c>
      <c r="H63" s="183"/>
    </row>
    <row r="64" spans="1:8" s="43" customFormat="1">
      <c r="A64" s="248">
        <v>54</v>
      </c>
      <c r="B64" s="255" t="s">
        <v>511</v>
      </c>
      <c r="C64" s="230" t="s">
        <v>92</v>
      </c>
      <c r="D64" s="39">
        <f>էլեկտրո!E64</f>
        <v>28</v>
      </c>
      <c r="E64" s="257">
        <f>էլեկտրո!F64*$H$78</f>
        <v>0.45217449682858019</v>
      </c>
      <c r="F64" s="257">
        <f t="shared" si="0"/>
        <v>12.660885911200245</v>
      </c>
      <c r="G64" s="241">
        <f t="shared" si="1"/>
        <v>0.38643668583854096</v>
      </c>
      <c r="H64" s="183"/>
    </row>
    <row r="65" spans="1:8" s="43" customFormat="1" ht="25.5">
      <c r="A65" s="248">
        <v>55</v>
      </c>
      <c r="B65" s="37" t="s">
        <v>521</v>
      </c>
      <c r="C65" s="230" t="s">
        <v>166</v>
      </c>
      <c r="D65" s="39">
        <f>էլեկտրո!E65</f>
        <v>15</v>
      </c>
      <c r="E65" s="257">
        <f>էլեկտրո!F65*$H$78</f>
        <v>1.4133905676312515</v>
      </c>
      <c r="F65" s="257">
        <f t="shared" si="0"/>
        <v>21.200858514468774</v>
      </c>
      <c r="G65" s="241">
        <f t="shared" si="1"/>
        <v>0.64709448917911094</v>
      </c>
      <c r="H65" s="183"/>
    </row>
    <row r="66" spans="1:8" s="43" customFormat="1">
      <c r="A66" s="248">
        <v>56</v>
      </c>
      <c r="B66" s="255" t="s">
        <v>523</v>
      </c>
      <c r="C66" s="230" t="s">
        <v>92</v>
      </c>
      <c r="D66" s="39">
        <f>էլեկտրո!E66</f>
        <v>30</v>
      </c>
      <c r="E66" s="257">
        <f>էլեկտրո!F66*$H$78</f>
        <v>0.34916949562052529</v>
      </c>
      <c r="F66" s="257">
        <f t="shared" si="0"/>
        <v>10.47508486861576</v>
      </c>
      <c r="G66" s="241">
        <f t="shared" si="1"/>
        <v>0.31972147201203066</v>
      </c>
      <c r="H66" s="183"/>
    </row>
    <row r="67" spans="1:8" s="43" customFormat="1" ht="25.5">
      <c r="A67" s="248">
        <v>57</v>
      </c>
      <c r="B67" s="255" t="s">
        <v>524</v>
      </c>
      <c r="C67" s="230" t="s">
        <v>92</v>
      </c>
      <c r="D67" s="39">
        <f>էլեկտրո!E67</f>
        <v>4</v>
      </c>
      <c r="E67" s="257">
        <f>էլեկտրո!F67*$H$78</f>
        <v>2.0950169737231517</v>
      </c>
      <c r="F67" s="257">
        <f t="shared" si="0"/>
        <v>8.3800678948926066</v>
      </c>
      <c r="G67" s="241">
        <f t="shared" si="1"/>
        <v>0.25577717760962448</v>
      </c>
      <c r="H67" s="183"/>
    </row>
    <row r="68" spans="1:8" s="43" customFormat="1" ht="25.5">
      <c r="A68" s="248">
        <v>58</v>
      </c>
      <c r="B68" s="255" t="s">
        <v>526</v>
      </c>
      <c r="C68" s="230" t="s">
        <v>92</v>
      </c>
      <c r="D68" s="39">
        <f>էլեկտրո!E68</f>
        <v>4</v>
      </c>
      <c r="E68" s="257">
        <f>էլեկտրո!F68*$H$78</f>
        <v>2.6187712171539395</v>
      </c>
      <c r="F68" s="257">
        <f t="shared" si="0"/>
        <v>10.475084868615758</v>
      </c>
      <c r="G68" s="241">
        <f t="shared" si="1"/>
        <v>0.31972147201203061</v>
      </c>
      <c r="H68" s="183"/>
    </row>
    <row r="69" spans="1:8" s="43" customFormat="1" ht="25.5">
      <c r="A69" s="248">
        <v>59</v>
      </c>
      <c r="B69" s="37" t="s">
        <v>527</v>
      </c>
      <c r="C69" s="230" t="s">
        <v>166</v>
      </c>
      <c r="D69" s="39">
        <f>էլեկտրո!E69</f>
        <v>285</v>
      </c>
      <c r="E69" s="257">
        <f>էլեկտրո!F69*$H$78</f>
        <v>1.0642210720107264</v>
      </c>
      <c r="F69" s="257">
        <f t="shared" si="0"/>
        <v>303.30300552305704</v>
      </c>
      <c r="G69" s="241">
        <f t="shared" si="1"/>
        <v>9.2574413102888187</v>
      </c>
      <c r="H69" s="183"/>
    </row>
    <row r="70" spans="1:8" s="43" customFormat="1">
      <c r="A70" s="248">
        <v>60</v>
      </c>
      <c r="B70" s="255" t="s">
        <v>523</v>
      </c>
      <c r="C70" s="230" t="s">
        <v>92</v>
      </c>
      <c r="D70" s="39">
        <f>էլեկտրո!E70</f>
        <v>570</v>
      </c>
      <c r="E70" s="257">
        <f>էլեկտրո!F70*$H$78</f>
        <v>0.26187712171539396</v>
      </c>
      <c r="F70" s="257">
        <f t="shared" si="0"/>
        <v>149.26995937777457</v>
      </c>
      <c r="G70" s="241">
        <f t="shared" si="1"/>
        <v>4.5560309761714368</v>
      </c>
      <c r="H70" s="183"/>
    </row>
    <row r="71" spans="1:8" s="43" customFormat="1" ht="25.5">
      <c r="A71" s="248">
        <v>61</v>
      </c>
      <c r="B71" s="255" t="s">
        <v>524</v>
      </c>
      <c r="C71" s="230" t="s">
        <v>92</v>
      </c>
      <c r="D71" s="39">
        <f>էլեկտրո!E71</f>
        <v>36</v>
      </c>
      <c r="E71" s="257">
        <f>էլեկտրո!F71*$H$78</f>
        <v>2.0077245998180202</v>
      </c>
      <c r="F71" s="257">
        <f t="shared" si="0"/>
        <v>72.278085593448722</v>
      </c>
      <c r="G71" s="241">
        <f t="shared" si="1"/>
        <v>2.2060781568830108</v>
      </c>
      <c r="H71" s="183"/>
    </row>
    <row r="72" spans="1:8" s="43" customFormat="1" ht="38.25">
      <c r="A72" s="248">
        <v>62</v>
      </c>
      <c r="B72" s="37" t="s">
        <v>528</v>
      </c>
      <c r="C72" s="230" t="s">
        <v>166</v>
      </c>
      <c r="D72" s="39">
        <f>էլեկտրո!E72</f>
        <v>23</v>
      </c>
      <c r="E72" s="257">
        <f>էլեկտրո!F72*$H$78</f>
        <v>1.0642210720107264</v>
      </c>
      <c r="F72" s="257">
        <f t="shared" si="0"/>
        <v>24.477084656246706</v>
      </c>
      <c r="G72" s="241">
        <f>F72/$G$78*100</f>
        <v>0.74709175486541346</v>
      </c>
      <c r="H72" s="183"/>
    </row>
    <row r="73" spans="1:8" s="43" customFormat="1">
      <c r="A73" s="248">
        <v>63</v>
      </c>
      <c r="B73" s="255" t="s">
        <v>523</v>
      </c>
      <c r="C73" s="230" t="s">
        <v>92</v>
      </c>
      <c r="D73" s="39">
        <f>էլեկտրո!E73</f>
        <v>46</v>
      </c>
      <c r="E73" s="257">
        <f>էլեկտրո!F73*$H$78</f>
        <v>0.26187712171539396</v>
      </c>
      <c r="F73" s="257">
        <f t="shared" si="0"/>
        <v>12.046347598908122</v>
      </c>
      <c r="G73" s="241">
        <f t="shared" si="1"/>
        <v>0.36767969281383522</v>
      </c>
      <c r="H73" s="183"/>
    </row>
    <row r="74" spans="1:8" s="43" customFormat="1">
      <c r="A74" s="248">
        <v>64</v>
      </c>
      <c r="B74" s="255" t="s">
        <v>530</v>
      </c>
      <c r="C74" s="230" t="s">
        <v>92</v>
      </c>
      <c r="D74" s="39">
        <f>էլեկտրո!E74</f>
        <v>3</v>
      </c>
      <c r="E74" s="257">
        <f>էլեկտրո!F74*$H$78</f>
        <v>0.34916949562052529</v>
      </c>
      <c r="F74" s="257">
        <f t="shared" si="0"/>
        <v>1.0475084868615758</v>
      </c>
      <c r="G74" s="241">
        <f t="shared" si="1"/>
        <v>3.1972147201203061E-2</v>
      </c>
      <c r="H74" s="183"/>
    </row>
    <row r="75" spans="1:8" s="43" customFormat="1" ht="25.5">
      <c r="A75" s="248">
        <v>65</v>
      </c>
      <c r="B75" s="255" t="s">
        <v>524</v>
      </c>
      <c r="C75" s="230" t="s">
        <v>92</v>
      </c>
      <c r="D75" s="39">
        <f>էլեկտրո!E75</f>
        <v>4</v>
      </c>
      <c r="E75" s="257">
        <f>էլեկտրո!F75*$H$78</f>
        <v>2.0077245998180202</v>
      </c>
      <c r="F75" s="257">
        <f t="shared" si="0"/>
        <v>8.0308983992720808</v>
      </c>
      <c r="G75" s="241">
        <f t="shared" si="1"/>
        <v>0.24511979520922345</v>
      </c>
      <c r="H75" s="183"/>
    </row>
    <row r="76" spans="1:8" ht="18" customHeight="1">
      <c r="A76" s="351" t="s">
        <v>223</v>
      </c>
      <c r="B76" s="352"/>
      <c r="C76" s="352"/>
      <c r="D76" s="353"/>
      <c r="E76" s="265"/>
      <c r="F76" s="259">
        <f>SUM(F11:F75)</f>
        <v>3276.3157265276186</v>
      </c>
      <c r="G76" s="167">
        <f>F76/$G$78*100</f>
        <v>100</v>
      </c>
    </row>
    <row r="77" spans="1:8" s="168" customFormat="1" ht="18" customHeight="1">
      <c r="A77" s="354" t="s">
        <v>219</v>
      </c>
      <c r="B77" s="355"/>
      <c r="C77" s="355"/>
      <c r="D77" s="356"/>
      <c r="E77" s="169"/>
      <c r="F77" s="51"/>
      <c r="G77" s="170">
        <v>100</v>
      </c>
      <c r="H77" s="177"/>
    </row>
    <row r="78" spans="1:8" s="168" customFormat="1" ht="18" customHeight="1">
      <c r="A78" s="354" t="s">
        <v>220</v>
      </c>
      <c r="B78" s="355"/>
      <c r="C78" s="355"/>
      <c r="D78" s="356"/>
      <c r="E78" s="169"/>
      <c r="F78" s="171"/>
      <c r="G78" s="170">
        <f>F76</f>
        <v>3276.3157265276186</v>
      </c>
      <c r="H78" s="185">
        <f>1.012*1.004*1.0015*1.133*1.11*1.2</f>
        <v>1.5356749978912323</v>
      </c>
    </row>
    <row r="79" spans="1:8" s="172" customFormat="1" ht="20.25" customHeight="1">
      <c r="A79" s="357" t="s">
        <v>221</v>
      </c>
      <c r="B79" s="357"/>
      <c r="C79" s="357"/>
      <c r="D79" s="357"/>
      <c r="E79" s="357"/>
      <c r="F79" s="357"/>
      <c r="G79" s="357"/>
      <c r="H79" s="186"/>
    </row>
    <row r="80" spans="1:8" s="175" customFormat="1" ht="14.25">
      <c r="A80" s="173"/>
      <c r="B80" s="174"/>
      <c r="C80" s="173"/>
      <c r="D80" s="173"/>
      <c r="H80" s="177"/>
    </row>
    <row r="81" spans="1:8" s="175" customFormat="1" ht="25.5" customHeight="1">
      <c r="A81" s="176"/>
      <c r="B81" s="280" t="s">
        <v>125</v>
      </c>
      <c r="C81" s="280"/>
      <c r="D81" s="280"/>
      <c r="H81" s="177"/>
    </row>
    <row r="85" spans="1:8" ht="14.25">
      <c r="B85" s="280"/>
      <c r="C85" s="280"/>
    </row>
  </sheetData>
  <mergeCells count="18">
    <mergeCell ref="B81:D81"/>
    <mergeCell ref="B85:C85"/>
    <mergeCell ref="G7:G8"/>
    <mergeCell ref="B10:C10"/>
    <mergeCell ref="A76:D76"/>
    <mergeCell ref="A77:D77"/>
    <mergeCell ref="A78:D78"/>
    <mergeCell ref="A79:G79"/>
    <mergeCell ref="A2:G2"/>
    <mergeCell ref="A3:G3"/>
    <mergeCell ref="B5:E5"/>
    <mergeCell ref="B6:E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84"/>
  <sheetViews>
    <sheetView topLeftCell="A68" workbookViewId="0">
      <selection activeCell="M56" sqref="M56"/>
    </sheetView>
  </sheetViews>
  <sheetFormatPr defaultRowHeight="12.75"/>
  <cols>
    <col min="1" max="1" width="4.5703125" style="16" customWidth="1"/>
    <col min="2" max="2" width="30.42578125" style="16" customWidth="1"/>
    <col min="3" max="3" width="9.28515625" style="16" bestFit="1" customWidth="1"/>
    <col min="4" max="4" width="10.42578125" style="17" customWidth="1"/>
    <col min="5" max="5" width="12.140625" style="16" customWidth="1"/>
    <col min="6" max="6" width="9.140625" style="16"/>
    <col min="7" max="7" width="15.42578125" style="16" customWidth="1"/>
    <col min="8" max="16384" width="9.140625" style="16"/>
  </cols>
  <sheetData>
    <row r="1" spans="1:5" ht="5.25" customHeight="1"/>
    <row r="2" spans="1:5" ht="53.25" customHeight="1">
      <c r="A2" s="328" t="str">
        <f>[1]ամփոփ!C1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</row>
    <row r="3" spans="1:5" ht="24.75" customHeight="1">
      <c r="A3" s="328" t="s">
        <v>643</v>
      </c>
      <c r="B3" s="328"/>
      <c r="C3" s="328"/>
      <c r="D3" s="328"/>
      <c r="E3" s="328"/>
    </row>
    <row r="4" spans="1:5" ht="15.75" customHeight="1"/>
    <row r="5" spans="1:5" ht="14.25" customHeight="1">
      <c r="B5" s="330"/>
      <c r="C5" s="330"/>
      <c r="D5" s="330"/>
      <c r="E5" s="330"/>
    </row>
    <row r="6" spans="1:5" ht="15.75" customHeight="1">
      <c r="B6" s="330"/>
      <c r="C6" s="330"/>
      <c r="D6" s="330"/>
      <c r="E6" s="330"/>
    </row>
    <row r="7" spans="1:5" ht="12.75" customHeight="1">
      <c r="A7" s="332" t="s">
        <v>6</v>
      </c>
      <c r="B7" s="341" t="s">
        <v>8</v>
      </c>
      <c r="C7" s="342" t="s">
        <v>9</v>
      </c>
      <c r="D7" s="306" t="s">
        <v>10</v>
      </c>
      <c r="E7" s="372" t="s">
        <v>640</v>
      </c>
    </row>
    <row r="8" spans="1:5" ht="37.5" customHeight="1">
      <c r="A8" s="332"/>
      <c r="B8" s="341"/>
      <c r="C8" s="343"/>
      <c r="D8" s="307"/>
      <c r="E8" s="373"/>
    </row>
    <row r="9" spans="1:5">
      <c r="A9" s="21">
        <v>1</v>
      </c>
      <c r="B9" s="22">
        <v>2</v>
      </c>
      <c r="C9" s="21">
        <v>3</v>
      </c>
      <c r="D9" s="22">
        <v>4</v>
      </c>
      <c r="E9" s="21">
        <v>5</v>
      </c>
    </row>
    <row r="10" spans="1:5" s="34" customFormat="1" ht="23.25" customHeight="1">
      <c r="A10" s="24"/>
      <c r="B10" s="358" t="s">
        <v>445</v>
      </c>
      <c r="C10" s="359"/>
      <c r="D10" s="26"/>
      <c r="E10" s="27"/>
    </row>
    <row r="11" spans="1:5" s="43" customFormat="1" ht="51">
      <c r="A11" s="35">
        <v>1</v>
      </c>
      <c r="B11" s="37" t="s">
        <v>447</v>
      </c>
      <c r="C11" s="38" t="s">
        <v>92</v>
      </c>
      <c r="D11" s="39">
        <f>էլեկտրո!E11</f>
        <v>1</v>
      </c>
      <c r="E11" s="27"/>
    </row>
    <row r="12" spans="1:5" s="46" customFormat="1" ht="25.5">
      <c r="A12" s="35">
        <v>2</v>
      </c>
      <c r="B12" s="44" t="s">
        <v>450</v>
      </c>
      <c r="C12" s="38" t="s">
        <v>92</v>
      </c>
      <c r="D12" s="39">
        <f>էլեկտրո!E12</f>
        <v>10</v>
      </c>
      <c r="E12" s="27"/>
    </row>
    <row r="13" spans="1:5" s="43" customFormat="1" ht="25.5">
      <c r="A13" s="35">
        <v>3</v>
      </c>
      <c r="B13" s="44" t="s">
        <v>452</v>
      </c>
      <c r="C13" s="38" t="s">
        <v>92</v>
      </c>
      <c r="D13" s="39">
        <f>էլեկտրո!E13</f>
        <v>1</v>
      </c>
      <c r="E13" s="27"/>
    </row>
    <row r="14" spans="1:5" s="43" customFormat="1" ht="25.5">
      <c r="A14" s="35">
        <v>4</v>
      </c>
      <c r="B14" s="44" t="s">
        <v>454</v>
      </c>
      <c r="C14" s="38" t="s">
        <v>92</v>
      </c>
      <c r="D14" s="39">
        <f>էլեկտրո!E14</f>
        <v>1</v>
      </c>
      <c r="E14" s="27"/>
    </row>
    <row r="15" spans="1:5" s="43" customFormat="1" ht="25.5">
      <c r="A15" s="35">
        <v>5</v>
      </c>
      <c r="B15" s="44" t="s">
        <v>455</v>
      </c>
      <c r="C15" s="38" t="s">
        <v>92</v>
      </c>
      <c r="D15" s="39">
        <f>էլեկտրո!E15</f>
        <v>1</v>
      </c>
      <c r="E15" s="27"/>
    </row>
    <row r="16" spans="1:5" s="43" customFormat="1" ht="25.5">
      <c r="A16" s="35">
        <v>6</v>
      </c>
      <c r="B16" s="44" t="s">
        <v>456</v>
      </c>
      <c r="C16" s="38" t="s">
        <v>92</v>
      </c>
      <c r="D16" s="39">
        <f>էլեկտրո!E16</f>
        <v>1</v>
      </c>
      <c r="E16" s="27"/>
    </row>
    <row r="17" spans="1:5" s="43" customFormat="1" ht="25.5">
      <c r="A17" s="35">
        <v>7</v>
      </c>
      <c r="B17" s="44" t="s">
        <v>458</v>
      </c>
      <c r="C17" s="38" t="s">
        <v>92</v>
      </c>
      <c r="D17" s="39">
        <f>էլեկտրո!E17</f>
        <v>5</v>
      </c>
      <c r="E17" s="27"/>
    </row>
    <row r="18" spans="1:5" s="43" customFormat="1" ht="25.5">
      <c r="A18" s="35">
        <v>8</v>
      </c>
      <c r="B18" s="44" t="s">
        <v>459</v>
      </c>
      <c r="C18" s="38" t="s">
        <v>92</v>
      </c>
      <c r="D18" s="39">
        <f>էլեկտրո!E18</f>
        <v>1</v>
      </c>
      <c r="E18" s="27"/>
    </row>
    <row r="19" spans="1:5" s="43" customFormat="1" ht="25.5">
      <c r="A19" s="35">
        <v>9</v>
      </c>
      <c r="B19" s="44" t="s">
        <v>460</v>
      </c>
      <c r="C19" s="38" t="s">
        <v>166</v>
      </c>
      <c r="D19" s="39">
        <f>էլեկտրո!E19</f>
        <v>0.4</v>
      </c>
      <c r="E19" s="27"/>
    </row>
    <row r="20" spans="1:5" s="43" customFormat="1">
      <c r="A20" s="35">
        <v>10</v>
      </c>
      <c r="B20" s="44" t="s">
        <v>462</v>
      </c>
      <c r="C20" s="38" t="s">
        <v>166</v>
      </c>
      <c r="D20" s="39">
        <f>էլեկտրո!E20</f>
        <v>0.4</v>
      </c>
      <c r="E20" s="27"/>
    </row>
    <row r="21" spans="1:5" s="43" customFormat="1" ht="25.5">
      <c r="A21" s="35">
        <v>11</v>
      </c>
      <c r="B21" s="37" t="s">
        <v>464</v>
      </c>
      <c r="C21" s="38" t="s">
        <v>166</v>
      </c>
      <c r="D21" s="39">
        <f>էլեկտրո!E21</f>
        <v>10</v>
      </c>
      <c r="E21" s="27"/>
    </row>
    <row r="22" spans="1:5" s="43" customFormat="1" ht="25.5">
      <c r="A22" s="35">
        <v>12</v>
      </c>
      <c r="B22" s="37" t="s">
        <v>467</v>
      </c>
      <c r="C22" s="38" t="s">
        <v>166</v>
      </c>
      <c r="D22" s="39">
        <f>էլեկտրո!E22</f>
        <v>30</v>
      </c>
      <c r="E22" s="27"/>
    </row>
    <row r="23" spans="1:5" s="43" customFormat="1" ht="25.5">
      <c r="A23" s="35">
        <v>13</v>
      </c>
      <c r="B23" s="37" t="s">
        <v>470</v>
      </c>
      <c r="C23" s="38" t="s">
        <v>92</v>
      </c>
      <c r="D23" s="39">
        <f>էլեկտրո!E23</f>
        <v>10</v>
      </c>
      <c r="E23" s="27"/>
    </row>
    <row r="24" spans="1:5" s="43" customFormat="1" ht="25.5">
      <c r="A24" s="35">
        <v>14</v>
      </c>
      <c r="B24" s="37" t="s">
        <v>473</v>
      </c>
      <c r="C24" s="38" t="s">
        <v>166</v>
      </c>
      <c r="D24" s="39">
        <f>էլեկտրո!E24</f>
        <v>14</v>
      </c>
      <c r="E24" s="27"/>
    </row>
    <row r="25" spans="1:5" s="43" customFormat="1" ht="25.5">
      <c r="A25" s="35">
        <v>15</v>
      </c>
      <c r="B25" s="37" t="s">
        <v>475</v>
      </c>
      <c r="C25" s="38" t="s">
        <v>92</v>
      </c>
      <c r="D25" s="39">
        <f>էլեկտրո!E25</f>
        <v>10</v>
      </c>
      <c r="E25" s="27"/>
    </row>
    <row r="26" spans="1:5" s="43" customFormat="1" ht="25.5">
      <c r="A26" s="35">
        <v>16</v>
      </c>
      <c r="B26" s="37" t="s">
        <v>476</v>
      </c>
      <c r="C26" s="38" t="s">
        <v>166</v>
      </c>
      <c r="D26" s="39">
        <f>էլեկտրո!E26</f>
        <v>8</v>
      </c>
      <c r="E26" s="27"/>
    </row>
    <row r="27" spans="1:5" s="43" customFormat="1" ht="25.5">
      <c r="A27" s="35">
        <v>17</v>
      </c>
      <c r="B27" s="37" t="s">
        <v>478</v>
      </c>
      <c r="C27" s="38" t="s">
        <v>166</v>
      </c>
      <c r="D27" s="39">
        <f>էլեկտրո!E27</f>
        <v>12</v>
      </c>
      <c r="E27" s="27"/>
    </row>
    <row r="28" spans="1:5" s="43" customFormat="1" ht="25.5">
      <c r="A28" s="35">
        <v>18</v>
      </c>
      <c r="B28" s="37" t="s">
        <v>479</v>
      </c>
      <c r="C28" s="38" t="s">
        <v>92</v>
      </c>
      <c r="D28" s="39">
        <f>էլեկտրո!E28</f>
        <v>16</v>
      </c>
      <c r="E28" s="27"/>
    </row>
    <row r="29" spans="1:5" s="43" customFormat="1" ht="25.5">
      <c r="A29" s="35">
        <v>19</v>
      </c>
      <c r="B29" s="37" t="s">
        <v>480</v>
      </c>
      <c r="C29" s="38" t="s">
        <v>166</v>
      </c>
      <c r="D29" s="39">
        <f>էլեկտրո!E29</f>
        <v>296</v>
      </c>
      <c r="E29" s="27"/>
    </row>
    <row r="30" spans="1:5" s="43" customFormat="1" ht="25.5">
      <c r="A30" s="35">
        <v>20</v>
      </c>
      <c r="B30" s="37" t="s">
        <v>481</v>
      </c>
      <c r="C30" s="38" t="s">
        <v>92</v>
      </c>
      <c r="D30" s="39">
        <f>էլեկտրո!E30</f>
        <v>30</v>
      </c>
      <c r="E30" s="27"/>
    </row>
    <row r="31" spans="1:5" s="43" customFormat="1" ht="25.5">
      <c r="A31" s="35">
        <v>21</v>
      </c>
      <c r="B31" s="37" t="s">
        <v>483</v>
      </c>
      <c r="C31" s="38" t="s">
        <v>166</v>
      </c>
      <c r="D31" s="39">
        <f>էլեկտրո!E31</f>
        <v>88</v>
      </c>
      <c r="E31" s="27"/>
    </row>
    <row r="32" spans="1:5" s="43" customFormat="1" ht="25.5">
      <c r="A32" s="35">
        <v>22</v>
      </c>
      <c r="B32" s="37" t="s">
        <v>484</v>
      </c>
      <c r="C32" s="38" t="s">
        <v>92</v>
      </c>
      <c r="D32" s="39">
        <f>էլեկտրո!E32</f>
        <v>3</v>
      </c>
      <c r="E32" s="27"/>
    </row>
    <row r="33" spans="1:5" s="43" customFormat="1" ht="25.5">
      <c r="A33" s="35">
        <v>23</v>
      </c>
      <c r="B33" s="37" t="s">
        <v>485</v>
      </c>
      <c r="C33" s="38" t="s">
        <v>166</v>
      </c>
      <c r="D33" s="39">
        <f>էլեկտրո!E33</f>
        <v>260</v>
      </c>
      <c r="E33" s="27"/>
    </row>
    <row r="34" spans="1:5" s="46" customFormat="1" ht="18.75" customHeight="1">
      <c r="A34" s="35">
        <v>24</v>
      </c>
      <c r="B34" s="44" t="s">
        <v>486</v>
      </c>
      <c r="C34" s="38" t="s">
        <v>92</v>
      </c>
      <c r="D34" s="39">
        <f>էլեկտրո!E34</f>
        <v>61</v>
      </c>
      <c r="E34" s="27"/>
    </row>
    <row r="35" spans="1:5" s="43" customFormat="1" ht="18.75" customHeight="1">
      <c r="A35" s="35">
        <v>25</v>
      </c>
      <c r="B35" s="44" t="s">
        <v>487</v>
      </c>
      <c r="C35" s="38" t="s">
        <v>92</v>
      </c>
      <c r="D35" s="39">
        <f>էլեկտրո!E35</f>
        <v>18</v>
      </c>
      <c r="E35" s="27"/>
    </row>
    <row r="36" spans="1:5" s="43" customFormat="1" ht="18.75" customHeight="1">
      <c r="A36" s="35">
        <v>26</v>
      </c>
      <c r="B36" s="44" t="s">
        <v>489</v>
      </c>
      <c r="C36" s="38" t="s">
        <v>92</v>
      </c>
      <c r="D36" s="39">
        <f>էլեկտրո!E36</f>
        <v>4</v>
      </c>
      <c r="E36" s="27"/>
    </row>
    <row r="37" spans="1:5" s="43" customFormat="1" ht="18.75" customHeight="1">
      <c r="A37" s="35">
        <v>27</v>
      </c>
      <c r="B37" s="44" t="s">
        <v>490</v>
      </c>
      <c r="C37" s="38" t="s">
        <v>92</v>
      </c>
      <c r="D37" s="39">
        <f>էլեկտրո!E37</f>
        <v>15</v>
      </c>
      <c r="E37" s="27"/>
    </row>
    <row r="38" spans="1:5" s="43" customFormat="1" ht="18.75" customHeight="1">
      <c r="A38" s="35">
        <v>28</v>
      </c>
      <c r="B38" s="44" t="s">
        <v>491</v>
      </c>
      <c r="C38" s="38" t="s">
        <v>92</v>
      </c>
      <c r="D38" s="39">
        <f>էլեկտրո!E38</f>
        <v>10</v>
      </c>
      <c r="E38" s="27"/>
    </row>
    <row r="39" spans="1:5" s="43" customFormat="1" ht="18.75" customHeight="1">
      <c r="A39" s="35">
        <v>29</v>
      </c>
      <c r="B39" s="44" t="s">
        <v>492</v>
      </c>
      <c r="C39" s="38" t="s">
        <v>92</v>
      </c>
      <c r="D39" s="39">
        <f>էլեկտրո!E39</f>
        <v>1</v>
      </c>
      <c r="E39" s="27"/>
    </row>
    <row r="40" spans="1:5" s="43" customFormat="1" ht="18.75" customHeight="1">
      <c r="A40" s="35">
        <v>30</v>
      </c>
      <c r="B40" s="44" t="s">
        <v>493</v>
      </c>
      <c r="C40" s="38" t="s">
        <v>92</v>
      </c>
      <c r="D40" s="39">
        <f>էլեկտրո!E40</f>
        <v>4</v>
      </c>
      <c r="E40" s="27"/>
    </row>
    <row r="41" spans="1:5" s="43" customFormat="1" ht="18.75" customHeight="1">
      <c r="A41" s="35">
        <v>31</v>
      </c>
      <c r="B41" s="44" t="s">
        <v>494</v>
      </c>
      <c r="C41" s="38" t="s">
        <v>92</v>
      </c>
      <c r="D41" s="39">
        <f>էլեկտրո!E41</f>
        <v>9</v>
      </c>
      <c r="E41" s="27"/>
    </row>
    <row r="42" spans="1:5" s="46" customFormat="1" ht="18.75" customHeight="1">
      <c r="A42" s="35">
        <v>32</v>
      </c>
      <c r="B42" s="44" t="s">
        <v>495</v>
      </c>
      <c r="C42" s="38" t="s">
        <v>92</v>
      </c>
      <c r="D42" s="39">
        <f>էլեկտրո!E42</f>
        <v>17</v>
      </c>
      <c r="E42" s="27"/>
    </row>
    <row r="43" spans="1:5" s="43" customFormat="1" ht="18.75" customHeight="1">
      <c r="A43" s="35">
        <v>33</v>
      </c>
      <c r="B43" s="44" t="s">
        <v>496</v>
      </c>
      <c r="C43" s="38" t="s">
        <v>92</v>
      </c>
      <c r="D43" s="39">
        <f>էլեկտրո!E43</f>
        <v>4</v>
      </c>
      <c r="E43" s="27"/>
    </row>
    <row r="44" spans="1:5" s="43" customFormat="1" ht="18.75" customHeight="1">
      <c r="A44" s="35">
        <v>34</v>
      </c>
      <c r="B44" s="44" t="s">
        <v>499</v>
      </c>
      <c r="C44" s="38" t="s">
        <v>92</v>
      </c>
      <c r="D44" s="39">
        <f>էլեկտրո!E44</f>
        <v>13</v>
      </c>
      <c r="E44" s="27"/>
    </row>
    <row r="45" spans="1:5" s="43" customFormat="1" ht="25.5">
      <c r="A45" s="35">
        <v>35</v>
      </c>
      <c r="B45" s="37" t="s">
        <v>502</v>
      </c>
      <c r="C45" s="38" t="s">
        <v>92</v>
      </c>
      <c r="D45" s="39">
        <f>էլեկտրո!E45</f>
        <v>28</v>
      </c>
      <c r="E45" s="27"/>
    </row>
    <row r="46" spans="1:5" s="43" customFormat="1">
      <c r="A46" s="35">
        <v>36</v>
      </c>
      <c r="B46" s="44" t="s">
        <v>505</v>
      </c>
      <c r="C46" s="38" t="s">
        <v>92</v>
      </c>
      <c r="D46" s="39">
        <f>էլեկտրո!E46</f>
        <v>44</v>
      </c>
      <c r="E46" s="27"/>
    </row>
    <row r="47" spans="1:5" s="43" customFormat="1" ht="38.25">
      <c r="A47" s="35">
        <v>37</v>
      </c>
      <c r="B47" s="44" t="s">
        <v>507</v>
      </c>
      <c r="C47" s="38" t="s">
        <v>166</v>
      </c>
      <c r="D47" s="39">
        <f>էլեկտրո!E47</f>
        <v>5</v>
      </c>
      <c r="E47" s="27"/>
    </row>
    <row r="48" spans="1:5" s="43" customFormat="1" ht="19.5" customHeight="1">
      <c r="A48" s="35">
        <v>38</v>
      </c>
      <c r="B48" s="44" t="s">
        <v>510</v>
      </c>
      <c r="C48" s="38" t="s">
        <v>92</v>
      </c>
      <c r="D48" s="39">
        <f>էլեկտրո!E48</f>
        <v>10</v>
      </c>
      <c r="E48" s="27"/>
    </row>
    <row r="49" spans="1:5" s="43" customFormat="1" ht="19.5" customHeight="1">
      <c r="A49" s="35">
        <v>39</v>
      </c>
      <c r="B49" s="44" t="s">
        <v>511</v>
      </c>
      <c r="C49" s="38" t="s">
        <v>92</v>
      </c>
      <c r="D49" s="39">
        <f>էլեկտրո!E49</f>
        <v>2</v>
      </c>
      <c r="E49" s="27"/>
    </row>
    <row r="50" spans="1:5" s="43" customFormat="1" ht="19.5" customHeight="1">
      <c r="A50" s="35">
        <v>40</v>
      </c>
      <c r="B50" s="44" t="s">
        <v>513</v>
      </c>
      <c r="C50" s="38" t="s">
        <v>92</v>
      </c>
      <c r="D50" s="39">
        <f>էլեկտրո!E50</f>
        <v>1</v>
      </c>
      <c r="E50" s="27"/>
    </row>
    <row r="51" spans="1:5" s="43" customFormat="1" ht="25.5">
      <c r="A51" s="35">
        <v>41</v>
      </c>
      <c r="B51" s="37" t="s">
        <v>515</v>
      </c>
      <c r="C51" s="38" t="s">
        <v>166</v>
      </c>
      <c r="D51" s="39">
        <f>էլեկտրո!E51</f>
        <v>15</v>
      </c>
      <c r="E51" s="27"/>
    </row>
    <row r="52" spans="1:5" s="43" customFormat="1">
      <c r="A52" s="35">
        <v>42</v>
      </c>
      <c r="B52" s="44" t="s">
        <v>510</v>
      </c>
      <c r="C52" s="38" t="s">
        <v>92</v>
      </c>
      <c r="D52" s="39">
        <f>էլեկտրո!E52</f>
        <v>30</v>
      </c>
      <c r="E52" s="27"/>
    </row>
    <row r="53" spans="1:5" s="43" customFormat="1">
      <c r="A53" s="35">
        <v>43</v>
      </c>
      <c r="B53" s="44" t="s">
        <v>511</v>
      </c>
      <c r="C53" s="38" t="s">
        <v>92</v>
      </c>
      <c r="D53" s="39">
        <f>էլեկտրո!E53</f>
        <v>2</v>
      </c>
      <c r="E53" s="27"/>
    </row>
    <row r="54" spans="1:5" s="43" customFormat="1">
      <c r="A54" s="35">
        <v>44</v>
      </c>
      <c r="B54" s="44" t="s">
        <v>513</v>
      </c>
      <c r="C54" s="38" t="s">
        <v>92</v>
      </c>
      <c r="D54" s="39">
        <f>էլեկտրո!E54</f>
        <v>3</v>
      </c>
      <c r="E54" s="27"/>
    </row>
    <row r="55" spans="1:5" s="43" customFormat="1" ht="25.5">
      <c r="A55" s="35">
        <v>45</v>
      </c>
      <c r="B55" s="37" t="s">
        <v>518</v>
      </c>
      <c r="C55" s="38" t="s">
        <v>166</v>
      </c>
      <c r="D55" s="39">
        <f>էլեկտրո!E55</f>
        <v>15</v>
      </c>
      <c r="E55" s="27"/>
    </row>
    <row r="56" spans="1:5" s="43" customFormat="1">
      <c r="A56" s="35">
        <v>46</v>
      </c>
      <c r="B56" s="44" t="s">
        <v>510</v>
      </c>
      <c r="C56" s="38" t="s">
        <v>92</v>
      </c>
      <c r="D56" s="39">
        <f>էլեկտրո!E56</f>
        <v>30</v>
      </c>
      <c r="E56" s="27"/>
    </row>
    <row r="57" spans="1:5" s="43" customFormat="1">
      <c r="A57" s="35">
        <v>47</v>
      </c>
      <c r="B57" s="44" t="s">
        <v>511</v>
      </c>
      <c r="C57" s="38" t="s">
        <v>92</v>
      </c>
      <c r="D57" s="39">
        <f>էլեկտրո!E57</f>
        <v>1</v>
      </c>
      <c r="E57" s="27"/>
    </row>
    <row r="58" spans="1:5" s="43" customFormat="1">
      <c r="A58" s="35">
        <v>48</v>
      </c>
      <c r="B58" s="44" t="s">
        <v>513</v>
      </c>
      <c r="C58" s="38" t="s">
        <v>92</v>
      </c>
      <c r="D58" s="39">
        <f>էլեկտրո!E58</f>
        <v>1</v>
      </c>
      <c r="E58" s="27"/>
    </row>
    <row r="59" spans="1:5" s="43" customFormat="1" ht="25.5">
      <c r="A59" s="35">
        <v>49</v>
      </c>
      <c r="B59" s="37" t="s">
        <v>519</v>
      </c>
      <c r="C59" s="38" t="s">
        <v>166</v>
      </c>
      <c r="D59" s="39">
        <f>էլեկտրո!E59</f>
        <v>12</v>
      </c>
      <c r="E59" s="27"/>
    </row>
    <row r="60" spans="1:5" s="43" customFormat="1">
      <c r="A60" s="35">
        <v>50</v>
      </c>
      <c r="B60" s="44" t="s">
        <v>510</v>
      </c>
      <c r="C60" s="38" t="s">
        <v>92</v>
      </c>
      <c r="D60" s="39">
        <f>էլեկտրո!E60</f>
        <v>24</v>
      </c>
      <c r="E60" s="27"/>
    </row>
    <row r="61" spans="1:5" s="43" customFormat="1">
      <c r="A61" s="35">
        <v>51</v>
      </c>
      <c r="B61" s="44" t="s">
        <v>511</v>
      </c>
      <c r="C61" s="38" t="s">
        <v>92</v>
      </c>
      <c r="D61" s="39">
        <f>էլեկտրո!E61</f>
        <v>3</v>
      </c>
      <c r="E61" s="27"/>
    </row>
    <row r="62" spans="1:5" s="43" customFormat="1" ht="25.5">
      <c r="A62" s="35">
        <v>52</v>
      </c>
      <c r="B62" s="37" t="s">
        <v>520</v>
      </c>
      <c r="C62" s="38" t="s">
        <v>166</v>
      </c>
      <c r="D62" s="39">
        <f>էլեկտրո!E62</f>
        <v>178</v>
      </c>
      <c r="E62" s="27"/>
    </row>
    <row r="63" spans="1:5" s="43" customFormat="1">
      <c r="A63" s="35">
        <v>53</v>
      </c>
      <c r="B63" s="44" t="s">
        <v>510</v>
      </c>
      <c r="C63" s="38" t="s">
        <v>92</v>
      </c>
      <c r="D63" s="39">
        <f>էլեկտրո!E63</f>
        <v>356</v>
      </c>
      <c r="E63" s="27"/>
    </row>
    <row r="64" spans="1:5" s="43" customFormat="1">
      <c r="A64" s="35">
        <v>54</v>
      </c>
      <c r="B64" s="44" t="s">
        <v>511</v>
      </c>
      <c r="C64" s="38" t="s">
        <v>92</v>
      </c>
      <c r="D64" s="39">
        <f>էլեկտրո!E64</f>
        <v>28</v>
      </c>
      <c r="E64" s="27"/>
    </row>
    <row r="65" spans="1:5" s="43" customFormat="1" ht="25.5">
      <c r="A65" s="35">
        <v>55</v>
      </c>
      <c r="B65" s="37" t="s">
        <v>521</v>
      </c>
      <c r="C65" s="38" t="s">
        <v>166</v>
      </c>
      <c r="D65" s="39">
        <f>էլեկտրո!E65</f>
        <v>15</v>
      </c>
      <c r="E65" s="27"/>
    </row>
    <row r="66" spans="1:5" s="43" customFormat="1" ht="18.75" customHeight="1">
      <c r="A66" s="35">
        <v>56</v>
      </c>
      <c r="B66" s="44" t="s">
        <v>523</v>
      </c>
      <c r="C66" s="38" t="s">
        <v>92</v>
      </c>
      <c r="D66" s="39">
        <f>էլեկտրո!E66</f>
        <v>30</v>
      </c>
      <c r="E66" s="27"/>
    </row>
    <row r="67" spans="1:5" s="43" customFormat="1" ht="18.75" customHeight="1">
      <c r="A67" s="35">
        <v>57</v>
      </c>
      <c r="B67" s="44" t="s">
        <v>524</v>
      </c>
      <c r="C67" s="38" t="s">
        <v>92</v>
      </c>
      <c r="D67" s="39">
        <f>էլեկտրո!E67</f>
        <v>4</v>
      </c>
      <c r="E67" s="27"/>
    </row>
    <row r="68" spans="1:5" s="43" customFormat="1" ht="18.75" customHeight="1">
      <c r="A68" s="35">
        <v>58</v>
      </c>
      <c r="B68" s="44" t="s">
        <v>526</v>
      </c>
      <c r="C68" s="38" t="s">
        <v>92</v>
      </c>
      <c r="D68" s="39">
        <f>էլեկտրո!E68</f>
        <v>4</v>
      </c>
      <c r="E68" s="27"/>
    </row>
    <row r="69" spans="1:5" s="43" customFormat="1" ht="25.5">
      <c r="A69" s="35">
        <v>59</v>
      </c>
      <c r="B69" s="37" t="s">
        <v>527</v>
      </c>
      <c r="C69" s="38" t="s">
        <v>166</v>
      </c>
      <c r="D69" s="39">
        <f>էլեկտրո!E69</f>
        <v>285</v>
      </c>
      <c r="E69" s="27"/>
    </row>
    <row r="70" spans="1:5" s="43" customFormat="1">
      <c r="A70" s="35">
        <v>60</v>
      </c>
      <c r="B70" s="44" t="s">
        <v>523</v>
      </c>
      <c r="C70" s="38" t="s">
        <v>92</v>
      </c>
      <c r="D70" s="39">
        <f>էլեկտրո!E70</f>
        <v>570</v>
      </c>
      <c r="E70" s="27"/>
    </row>
    <row r="71" spans="1:5" s="43" customFormat="1">
      <c r="A71" s="35">
        <v>61</v>
      </c>
      <c r="B71" s="44" t="s">
        <v>524</v>
      </c>
      <c r="C71" s="38" t="s">
        <v>92</v>
      </c>
      <c r="D71" s="39">
        <f>էլեկտրո!E71</f>
        <v>36</v>
      </c>
      <c r="E71" s="27"/>
    </row>
    <row r="72" spans="1:5" s="43" customFormat="1" ht="25.5">
      <c r="A72" s="35">
        <v>62</v>
      </c>
      <c r="B72" s="37" t="s">
        <v>528</v>
      </c>
      <c r="C72" s="38" t="s">
        <v>166</v>
      </c>
      <c r="D72" s="39">
        <f>էլեկտրո!E72</f>
        <v>23</v>
      </c>
      <c r="E72" s="27"/>
    </row>
    <row r="73" spans="1:5" s="43" customFormat="1" ht="19.5" customHeight="1">
      <c r="A73" s="35">
        <v>63</v>
      </c>
      <c r="B73" s="44" t="s">
        <v>523</v>
      </c>
      <c r="C73" s="38" t="s">
        <v>92</v>
      </c>
      <c r="D73" s="39">
        <f>էլեկտրո!E73</f>
        <v>46</v>
      </c>
      <c r="E73" s="27"/>
    </row>
    <row r="74" spans="1:5" s="43" customFormat="1" ht="19.5" customHeight="1">
      <c r="A74" s="35">
        <v>64</v>
      </c>
      <c r="B74" s="44" t="s">
        <v>530</v>
      </c>
      <c r="C74" s="38" t="s">
        <v>92</v>
      </c>
      <c r="D74" s="39">
        <f>էլեկտրո!E74</f>
        <v>3</v>
      </c>
      <c r="E74" s="27"/>
    </row>
    <row r="75" spans="1:5" s="43" customFormat="1" ht="19.5" customHeight="1">
      <c r="A75" s="35">
        <v>65</v>
      </c>
      <c r="B75" s="44" t="s">
        <v>524</v>
      </c>
      <c r="C75" s="38" t="s">
        <v>92</v>
      </c>
      <c r="D75" s="39">
        <f>էլեկտրո!E75</f>
        <v>4</v>
      </c>
      <c r="E75" s="27"/>
    </row>
    <row r="76" spans="1:5" s="14" customFormat="1" ht="18" customHeight="1">
      <c r="A76" s="377" t="s">
        <v>223</v>
      </c>
      <c r="B76" s="378"/>
      <c r="C76" s="378"/>
      <c r="D76" s="379"/>
      <c r="E76" s="88"/>
    </row>
    <row r="77" spans="1:5" s="89" customFormat="1" ht="18" customHeight="1">
      <c r="A77" s="374" t="s">
        <v>219</v>
      </c>
      <c r="B77" s="375"/>
      <c r="C77" s="375"/>
      <c r="D77" s="376"/>
      <c r="E77" s="90"/>
    </row>
    <row r="78" spans="1:5" s="89" customFormat="1" ht="18" customHeight="1">
      <c r="A78" s="374" t="s">
        <v>220</v>
      </c>
      <c r="B78" s="375"/>
      <c r="C78" s="375"/>
      <c r="D78" s="376"/>
      <c r="E78" s="90"/>
    </row>
    <row r="79" spans="1:5" s="96" customFormat="1" ht="14.25">
      <c r="A79" s="94"/>
      <c r="B79" s="95"/>
      <c r="C79" s="94"/>
      <c r="D79" s="94"/>
    </row>
    <row r="80" spans="1:5" s="96" customFormat="1" ht="25.5" customHeight="1">
      <c r="A80" s="97"/>
      <c r="B80" s="282" t="s">
        <v>125</v>
      </c>
      <c r="C80" s="282"/>
      <c r="D80" s="282"/>
    </row>
    <row r="84" spans="2:3" ht="14.25">
      <c r="B84" s="280"/>
      <c r="C84" s="280"/>
    </row>
  </sheetData>
  <mergeCells count="15">
    <mergeCell ref="B84:C84"/>
    <mergeCell ref="B10:C10"/>
    <mergeCell ref="D7:D8"/>
    <mergeCell ref="C7:C8"/>
    <mergeCell ref="A78:D78"/>
    <mergeCell ref="B80:D80"/>
    <mergeCell ref="A76:D76"/>
    <mergeCell ref="A77:D77"/>
    <mergeCell ref="A2:E2"/>
    <mergeCell ref="A3:E3"/>
    <mergeCell ref="B7:B8"/>
    <mergeCell ref="A7:A8"/>
    <mergeCell ref="E7:E8"/>
    <mergeCell ref="B6:E6"/>
    <mergeCell ref="B5:E5"/>
  </mergeCells>
  <pageMargins left="1.0899999999999999" right="0.7" top="0.75" bottom="0.75" header="0.3" footer="0.3"/>
  <pageSetup scale="9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S53"/>
  <sheetViews>
    <sheetView topLeftCell="A4" workbookViewId="0">
      <selection activeCell="Q10" sqref="Q10:R49"/>
    </sheetView>
  </sheetViews>
  <sheetFormatPr defaultRowHeight="12.75"/>
  <cols>
    <col min="1" max="1" width="4.5703125" style="223" customWidth="1"/>
    <col min="2" max="2" width="7.28515625" style="223" customWidth="1"/>
    <col min="3" max="3" width="24" style="223" customWidth="1"/>
    <col min="4" max="4" width="9.28515625" style="223" bestFit="1" customWidth="1"/>
    <col min="5" max="5" width="10.42578125" style="17" customWidth="1"/>
    <col min="6" max="8" width="9.28515625" style="223" customWidth="1"/>
    <col min="9" max="9" width="11.5703125" style="223" customWidth="1"/>
    <col min="10" max="10" width="9.28515625" style="223" customWidth="1"/>
    <col min="11" max="11" width="17.42578125" style="223" customWidth="1"/>
    <col min="12" max="16" width="9.28515625" style="223" customWidth="1"/>
    <col min="17" max="17" width="11.140625" style="223" bestFit="1" customWidth="1"/>
    <col min="18" max="18" width="9.28515625" style="223" bestFit="1" customWidth="1"/>
    <col min="19" max="16384" width="9.140625" style="223"/>
  </cols>
  <sheetData>
    <row r="1" spans="1:19" ht="5.25" customHeight="1"/>
    <row r="2" spans="1:19" ht="24.75" customHeight="1">
      <c r="A2" s="328" t="str">
        <f>[1]ամփոփ!C1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</row>
    <row r="3" spans="1:19" ht="24.75" customHeight="1">
      <c r="A3" s="328" t="str">
        <f>օբյեկտային!B11</f>
        <v>Նախահաշիվ  N 1-5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</row>
    <row r="4" spans="1:19" ht="15.75">
      <c r="H4" s="206"/>
      <c r="I4" s="206"/>
      <c r="J4" s="206"/>
      <c r="K4" s="223" t="s">
        <v>0</v>
      </c>
      <c r="L4" s="329" t="s">
        <v>1</v>
      </c>
      <c r="M4" s="329"/>
      <c r="N4" s="329"/>
      <c r="O4" s="329"/>
      <c r="P4" s="329"/>
      <c r="Q4" s="228">
        <v>1901.89</v>
      </c>
    </row>
    <row r="5" spans="1:19" ht="14.25">
      <c r="B5" s="330" t="s">
        <v>2</v>
      </c>
      <c r="C5" s="330"/>
      <c r="D5" s="330"/>
      <c r="E5" s="330"/>
      <c r="F5" s="330"/>
      <c r="G5" s="331">
        <f>ROUNDUP(Q49,0)</f>
        <v>0</v>
      </c>
      <c r="H5" s="331"/>
      <c r="I5" s="330" t="s">
        <v>3</v>
      </c>
      <c r="J5" s="330"/>
      <c r="L5" s="329" t="s">
        <v>4</v>
      </c>
      <c r="M5" s="329"/>
      <c r="N5" s="329"/>
      <c r="O5" s="329"/>
      <c r="P5" s="329"/>
      <c r="Q5" s="228">
        <v>2593.21</v>
      </c>
    </row>
    <row r="6" spans="1:19" ht="15.75">
      <c r="B6" s="330" t="s">
        <v>152</v>
      </c>
      <c r="C6" s="330"/>
      <c r="D6" s="330"/>
      <c r="E6" s="330"/>
      <c r="F6" s="330"/>
      <c r="H6" s="206"/>
      <c r="I6" s="206"/>
      <c r="J6" s="206"/>
      <c r="L6" s="329" t="s">
        <v>5</v>
      </c>
      <c r="M6" s="329"/>
      <c r="N6" s="329"/>
      <c r="O6" s="329"/>
      <c r="P6" s="329"/>
      <c r="Q6" s="228">
        <v>1.0615000000000001</v>
      </c>
    </row>
    <row r="7" spans="1:19">
      <c r="A7" s="332" t="s">
        <v>6</v>
      </c>
      <c r="B7" s="315" t="s">
        <v>7</v>
      </c>
      <c r="C7" s="341" t="s">
        <v>8</v>
      </c>
      <c r="D7" s="371" t="s">
        <v>9</v>
      </c>
      <c r="E7" s="334" t="s">
        <v>10</v>
      </c>
      <c r="F7" s="315" t="s">
        <v>11</v>
      </c>
      <c r="G7" s="325" t="s">
        <v>12</v>
      </c>
      <c r="H7" s="326"/>
      <c r="I7" s="325" t="s">
        <v>13</v>
      </c>
      <c r="J7" s="326"/>
      <c r="K7" s="325" t="s">
        <v>14</v>
      </c>
      <c r="L7" s="327"/>
      <c r="M7" s="327"/>
      <c r="N7" s="327"/>
      <c r="O7" s="327"/>
      <c r="P7" s="327"/>
      <c r="Q7" s="315" t="s">
        <v>15</v>
      </c>
      <c r="R7" s="315" t="s">
        <v>16</v>
      </c>
    </row>
    <row r="8" spans="1:19" ht="93">
      <c r="A8" s="332"/>
      <c r="B8" s="316"/>
      <c r="C8" s="341"/>
      <c r="D8" s="371"/>
      <c r="E8" s="334"/>
      <c r="F8" s="316"/>
      <c r="G8" s="225" t="s">
        <v>17</v>
      </c>
      <c r="H8" s="225" t="s">
        <v>18</v>
      </c>
      <c r="I8" s="225" t="s">
        <v>17</v>
      </c>
      <c r="J8" s="225" t="s">
        <v>18</v>
      </c>
      <c r="K8" s="19" t="s">
        <v>19</v>
      </c>
      <c r="L8" s="187" t="s">
        <v>20</v>
      </c>
      <c r="M8" s="20" t="s">
        <v>9</v>
      </c>
      <c r="N8" s="221" t="s">
        <v>10</v>
      </c>
      <c r="O8" s="221" t="s">
        <v>21</v>
      </c>
      <c r="P8" s="221" t="s">
        <v>444</v>
      </c>
      <c r="Q8" s="316"/>
      <c r="R8" s="316"/>
    </row>
    <row r="9" spans="1:19">
      <c r="A9" s="21">
        <v>1</v>
      </c>
      <c r="B9" s="21">
        <v>2</v>
      </c>
      <c r="C9" s="22">
        <v>3</v>
      </c>
      <c r="D9" s="22">
        <v>4</v>
      </c>
      <c r="E9" s="23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2">
        <v>11</v>
      </c>
      <c r="L9" s="21">
        <v>12</v>
      </c>
      <c r="M9" s="22">
        <v>13</v>
      </c>
      <c r="N9" s="21">
        <v>14</v>
      </c>
      <c r="O9" s="21">
        <v>15</v>
      </c>
      <c r="P9" s="21">
        <v>16</v>
      </c>
      <c r="Q9" s="21">
        <v>17</v>
      </c>
      <c r="R9" s="21">
        <v>18</v>
      </c>
    </row>
    <row r="10" spans="1:19" s="34" customFormat="1" ht="33.75" customHeight="1">
      <c r="A10" s="24"/>
      <c r="B10" s="358" t="s">
        <v>531</v>
      </c>
      <c r="C10" s="359"/>
      <c r="D10" s="25"/>
      <c r="E10" s="218"/>
      <c r="F10" s="208"/>
      <c r="G10" s="28"/>
      <c r="H10" s="29"/>
      <c r="I10" s="28"/>
      <c r="J10" s="29"/>
      <c r="K10" s="30"/>
      <c r="L10" s="227"/>
      <c r="M10" s="30"/>
      <c r="N10" s="28"/>
      <c r="O10" s="29"/>
      <c r="P10" s="29"/>
      <c r="Q10" s="31"/>
      <c r="R10" s="32"/>
      <c r="S10" s="33"/>
    </row>
    <row r="11" spans="1:19" s="43" customFormat="1" ht="54.75" customHeight="1">
      <c r="A11" s="216">
        <v>1</v>
      </c>
      <c r="B11" s="36" t="s">
        <v>532</v>
      </c>
      <c r="C11" s="37" t="s">
        <v>533</v>
      </c>
      <c r="D11" s="230" t="s">
        <v>534</v>
      </c>
      <c r="E11" s="39">
        <v>115</v>
      </c>
      <c r="F11" s="208">
        <f t="shared" ref="F11:F22" si="0">H11+J11+P11</f>
        <v>1.9310833800000002</v>
      </c>
      <c r="G11" s="40">
        <v>0.88</v>
      </c>
      <c r="H11" s="207">
        <f t="shared" ref="H11:H22" si="1">$Q$4*G11/1000</f>
        <v>1.6736632000000002</v>
      </c>
      <c r="I11" s="208">
        <v>0.03</v>
      </c>
      <c r="J11" s="208">
        <f>$Q$5*I11/1000</f>
        <v>7.7796299999999999E-2</v>
      </c>
      <c r="K11" s="41" t="s">
        <v>535</v>
      </c>
      <c r="L11" s="215" t="s">
        <v>167</v>
      </c>
      <c r="M11" s="230" t="s">
        <v>534</v>
      </c>
      <c r="N11" s="207">
        <v>1</v>
      </c>
      <c r="O11" s="208">
        <v>0.158</v>
      </c>
      <c r="P11" s="208">
        <f>N11*O11*1.13686</f>
        <v>0.17962387999999999</v>
      </c>
      <c r="Q11" s="42"/>
      <c r="R11" s="42"/>
    </row>
    <row r="12" spans="1:19" s="43" customFormat="1" ht="66" customHeight="1">
      <c r="A12" s="216">
        <v>2</v>
      </c>
      <c r="B12" s="36" t="s">
        <v>532</v>
      </c>
      <c r="C12" s="37" t="s">
        <v>536</v>
      </c>
      <c r="D12" s="230" t="s">
        <v>534</v>
      </c>
      <c r="E12" s="39">
        <v>4</v>
      </c>
      <c r="F12" s="208">
        <f t="shared" si="0"/>
        <v>1.9992949800000002</v>
      </c>
      <c r="G12" s="40">
        <v>0.88</v>
      </c>
      <c r="H12" s="207">
        <f t="shared" si="1"/>
        <v>1.6736632000000002</v>
      </c>
      <c r="I12" s="208">
        <v>0.03</v>
      </c>
      <c r="J12" s="208">
        <f>$Q$5*I12/1000</f>
        <v>7.7796299999999999E-2</v>
      </c>
      <c r="K12" s="41" t="s">
        <v>535</v>
      </c>
      <c r="L12" s="215" t="s">
        <v>167</v>
      </c>
      <c r="M12" s="230" t="s">
        <v>534</v>
      </c>
      <c r="N12" s="207">
        <v>1</v>
      </c>
      <c r="O12" s="208">
        <v>0.218</v>
      </c>
      <c r="P12" s="208">
        <f>N12*O12*1.13686</f>
        <v>0.24783548</v>
      </c>
      <c r="Q12" s="42"/>
      <c r="R12" s="42"/>
    </row>
    <row r="13" spans="1:19" s="43" customFormat="1" ht="66" customHeight="1">
      <c r="A13" s="216">
        <v>3</v>
      </c>
      <c r="B13" s="36" t="s">
        <v>537</v>
      </c>
      <c r="C13" s="37" t="s">
        <v>538</v>
      </c>
      <c r="D13" s="230" t="s">
        <v>534</v>
      </c>
      <c r="E13" s="39">
        <v>119</v>
      </c>
      <c r="F13" s="208">
        <f t="shared" si="0"/>
        <v>7.2986845000000009E-2</v>
      </c>
      <c r="G13" s="40">
        <v>3.73E-2</v>
      </c>
      <c r="H13" s="207">
        <f t="shared" si="1"/>
        <v>7.0940497000000005E-2</v>
      </c>
      <c r="I13" s="208">
        <v>0</v>
      </c>
      <c r="J13" s="208">
        <f>$Q$5*I13/1000</f>
        <v>0</v>
      </c>
      <c r="K13" s="41" t="s">
        <v>539</v>
      </c>
      <c r="L13" s="215" t="s">
        <v>167</v>
      </c>
      <c r="M13" s="230" t="s">
        <v>540</v>
      </c>
      <c r="N13" s="207">
        <v>0.01</v>
      </c>
      <c r="O13" s="208">
        <v>0.18</v>
      </c>
      <c r="P13" s="208">
        <f>N13*O13*1.13686</f>
        <v>2.0463479999999999E-3</v>
      </c>
      <c r="Q13" s="42"/>
      <c r="R13" s="42"/>
    </row>
    <row r="14" spans="1:19" s="43" customFormat="1" ht="66" customHeight="1">
      <c r="A14" s="216">
        <v>4</v>
      </c>
      <c r="B14" s="36" t="s">
        <v>541</v>
      </c>
      <c r="C14" s="37" t="s">
        <v>542</v>
      </c>
      <c r="D14" s="230" t="s">
        <v>92</v>
      </c>
      <c r="E14" s="39">
        <v>23</v>
      </c>
      <c r="F14" s="208">
        <f t="shared" si="0"/>
        <v>4.5227453400000002</v>
      </c>
      <c r="G14" s="40">
        <v>0.97</v>
      </c>
      <c r="H14" s="207">
        <f t="shared" si="1"/>
        <v>1.8448332999999999</v>
      </c>
      <c r="I14" s="208">
        <v>0.13</v>
      </c>
      <c r="J14" s="208">
        <f>$Q$5*I14/1000</f>
        <v>0.33711730000000001</v>
      </c>
      <c r="K14" s="41" t="s">
        <v>543</v>
      </c>
      <c r="L14" s="215" t="s">
        <v>167</v>
      </c>
      <c r="M14" s="230" t="s">
        <v>92</v>
      </c>
      <c r="N14" s="207">
        <v>1</v>
      </c>
      <c r="O14" s="208">
        <v>2.0590000000000002</v>
      </c>
      <c r="P14" s="208">
        <f>N14*O14*1.13686</f>
        <v>2.3407947400000002</v>
      </c>
      <c r="Q14" s="42"/>
      <c r="R14" s="42"/>
    </row>
    <row r="15" spans="1:19" s="43" customFormat="1" ht="66" customHeight="1">
      <c r="A15" s="216">
        <v>5</v>
      </c>
      <c r="B15" s="36" t="s">
        <v>541</v>
      </c>
      <c r="C15" s="37" t="s">
        <v>544</v>
      </c>
      <c r="D15" s="230" t="s">
        <v>92</v>
      </c>
      <c r="E15" s="39">
        <v>1</v>
      </c>
      <c r="F15" s="208">
        <f t="shared" si="0"/>
        <v>3.3870222000000001</v>
      </c>
      <c r="G15" s="40">
        <v>0.97</v>
      </c>
      <c r="H15" s="207">
        <f t="shared" si="1"/>
        <v>1.8448332999999999</v>
      </c>
      <c r="I15" s="208">
        <v>0.13</v>
      </c>
      <c r="J15" s="208">
        <f>$Q$5*I15/1000</f>
        <v>0.33711730000000001</v>
      </c>
      <c r="K15" s="41" t="s">
        <v>543</v>
      </c>
      <c r="L15" s="215" t="s">
        <v>167</v>
      </c>
      <c r="M15" s="230" t="s">
        <v>92</v>
      </c>
      <c r="N15" s="207">
        <v>1</v>
      </c>
      <c r="O15" s="208">
        <v>1.06</v>
      </c>
      <c r="P15" s="208">
        <f>N15*O15*1.13686</f>
        <v>1.2050716000000001</v>
      </c>
      <c r="Q15" s="42"/>
      <c r="R15" s="42"/>
    </row>
    <row r="16" spans="1:19" s="43" customFormat="1" ht="45.75" customHeight="1">
      <c r="A16" s="216">
        <v>6</v>
      </c>
      <c r="B16" s="208" t="s">
        <v>451</v>
      </c>
      <c r="C16" s="229" t="s">
        <v>545</v>
      </c>
      <c r="D16" s="230" t="s">
        <v>546</v>
      </c>
      <c r="E16" s="207">
        <v>2</v>
      </c>
      <c r="F16" s="208">
        <f t="shared" si="0"/>
        <v>64.801019999999994</v>
      </c>
      <c r="G16" s="208">
        <v>0</v>
      </c>
      <c r="H16" s="207">
        <f t="shared" si="1"/>
        <v>0</v>
      </c>
      <c r="I16" s="208">
        <v>0</v>
      </c>
      <c r="J16" s="208">
        <f t="shared" ref="J16:J17" si="2">$Q$5*I16/1000</f>
        <v>0</v>
      </c>
      <c r="K16" s="41" t="s">
        <v>547</v>
      </c>
      <c r="L16" s="215" t="s">
        <v>167</v>
      </c>
      <c r="M16" s="230" t="s">
        <v>546</v>
      </c>
      <c r="N16" s="207">
        <v>1</v>
      </c>
      <c r="O16" s="208">
        <v>57</v>
      </c>
      <c r="P16" s="208">
        <f t="shared" ref="P16:P17" si="3">N16*O16*1.13686</f>
        <v>64.801019999999994</v>
      </c>
      <c r="Q16" s="42"/>
      <c r="R16" s="42"/>
    </row>
    <row r="17" spans="1:19" s="43" customFormat="1" ht="45.75" customHeight="1">
      <c r="A17" s="216">
        <v>7</v>
      </c>
      <c r="B17" s="208" t="s">
        <v>451</v>
      </c>
      <c r="C17" s="229" t="s">
        <v>548</v>
      </c>
      <c r="D17" s="230" t="s">
        <v>546</v>
      </c>
      <c r="E17" s="207">
        <v>1</v>
      </c>
      <c r="F17" s="208">
        <f t="shared" si="0"/>
        <v>77.306479999999993</v>
      </c>
      <c r="G17" s="208">
        <v>0</v>
      </c>
      <c r="H17" s="207">
        <f t="shared" si="1"/>
        <v>0</v>
      </c>
      <c r="I17" s="208">
        <v>0</v>
      </c>
      <c r="J17" s="208">
        <f t="shared" si="2"/>
        <v>0</v>
      </c>
      <c r="K17" s="41" t="s">
        <v>547</v>
      </c>
      <c r="L17" s="215" t="s">
        <v>167</v>
      </c>
      <c r="M17" s="230" t="s">
        <v>546</v>
      </c>
      <c r="N17" s="207">
        <v>1</v>
      </c>
      <c r="O17" s="208">
        <v>68</v>
      </c>
      <c r="P17" s="208">
        <f t="shared" si="3"/>
        <v>77.306479999999993</v>
      </c>
      <c r="Q17" s="42"/>
      <c r="R17" s="42"/>
    </row>
    <row r="18" spans="1:19" s="43" customFormat="1" ht="66" customHeight="1">
      <c r="A18" s="216">
        <v>8</v>
      </c>
      <c r="B18" s="36" t="s">
        <v>541</v>
      </c>
      <c r="C18" s="37" t="s">
        <v>549</v>
      </c>
      <c r="D18" s="230" t="s">
        <v>92</v>
      </c>
      <c r="E18" s="39">
        <v>7</v>
      </c>
      <c r="F18" s="208">
        <f t="shared" si="0"/>
        <v>7.8662506000000008</v>
      </c>
      <c r="G18" s="40">
        <v>0.97</v>
      </c>
      <c r="H18" s="207">
        <f t="shared" si="1"/>
        <v>1.8448332999999999</v>
      </c>
      <c r="I18" s="208">
        <v>0.13</v>
      </c>
      <c r="J18" s="208">
        <f>$Q$5*I18/1000</f>
        <v>0.33711730000000001</v>
      </c>
      <c r="K18" s="41" t="s">
        <v>550</v>
      </c>
      <c r="L18" s="215" t="s">
        <v>167</v>
      </c>
      <c r="M18" s="230" t="s">
        <v>92</v>
      </c>
      <c r="N18" s="207">
        <v>1</v>
      </c>
      <c r="O18" s="208">
        <v>5</v>
      </c>
      <c r="P18" s="208">
        <f>N18*O18*1.13686</f>
        <v>5.6843000000000004</v>
      </c>
      <c r="Q18" s="42"/>
      <c r="R18" s="42"/>
    </row>
    <row r="19" spans="1:19" s="43" customFormat="1" ht="66" customHeight="1">
      <c r="A19" s="216">
        <v>9</v>
      </c>
      <c r="B19" s="36" t="s">
        <v>541</v>
      </c>
      <c r="C19" s="37" t="s">
        <v>551</v>
      </c>
      <c r="D19" s="230" t="s">
        <v>92</v>
      </c>
      <c r="E19" s="39">
        <v>2</v>
      </c>
      <c r="F19" s="208">
        <f t="shared" si="0"/>
        <v>7.8662506000000008</v>
      </c>
      <c r="G19" s="40">
        <v>0.97</v>
      </c>
      <c r="H19" s="207">
        <f t="shared" si="1"/>
        <v>1.8448332999999999</v>
      </c>
      <c r="I19" s="208">
        <v>0.13</v>
      </c>
      <c r="J19" s="208">
        <f>$Q$5*I19/1000</f>
        <v>0.33711730000000001</v>
      </c>
      <c r="K19" s="41" t="s">
        <v>550</v>
      </c>
      <c r="L19" s="215" t="s">
        <v>167</v>
      </c>
      <c r="M19" s="230" t="s">
        <v>92</v>
      </c>
      <c r="N19" s="207">
        <v>1</v>
      </c>
      <c r="O19" s="208">
        <v>5</v>
      </c>
      <c r="P19" s="208">
        <f>N19*O19*1.13686</f>
        <v>5.6843000000000004</v>
      </c>
      <c r="Q19" s="42"/>
      <c r="R19" s="42"/>
    </row>
    <row r="20" spans="1:19" s="43" customFormat="1" ht="45.75" customHeight="1">
      <c r="A20" s="216">
        <v>10</v>
      </c>
      <c r="B20" s="208" t="s">
        <v>451</v>
      </c>
      <c r="C20" s="229" t="s">
        <v>552</v>
      </c>
      <c r="D20" s="230" t="s">
        <v>92</v>
      </c>
      <c r="E20" s="207">
        <v>50</v>
      </c>
      <c r="F20" s="208">
        <f t="shared" si="0"/>
        <v>5.1158699999999994E-2</v>
      </c>
      <c r="G20" s="208">
        <v>0</v>
      </c>
      <c r="H20" s="207">
        <f t="shared" si="1"/>
        <v>0</v>
      </c>
      <c r="I20" s="208">
        <v>0</v>
      </c>
      <c r="J20" s="208">
        <f t="shared" ref="J20:J22" si="4">$Q$5*I20/1000</f>
        <v>0</v>
      </c>
      <c r="K20" s="41" t="s">
        <v>553</v>
      </c>
      <c r="L20" s="215" t="s">
        <v>167</v>
      </c>
      <c r="M20" s="230" t="s">
        <v>92</v>
      </c>
      <c r="N20" s="207">
        <v>1</v>
      </c>
      <c r="O20" s="208">
        <v>4.4999999999999998E-2</v>
      </c>
      <c r="P20" s="208">
        <f t="shared" ref="P20" si="5">N20*O20*1.13686</f>
        <v>5.1158699999999994E-2</v>
      </c>
      <c r="Q20" s="42"/>
      <c r="R20" s="42"/>
    </row>
    <row r="21" spans="1:19" s="46" customFormat="1" ht="33" customHeight="1">
      <c r="A21" s="216">
        <v>11</v>
      </c>
      <c r="B21" s="215" t="s">
        <v>554</v>
      </c>
      <c r="C21" s="229" t="s">
        <v>555</v>
      </c>
      <c r="D21" s="230" t="s">
        <v>92</v>
      </c>
      <c r="E21" s="210">
        <v>1</v>
      </c>
      <c r="F21" s="208">
        <f t="shared" si="0"/>
        <v>2.40437141</v>
      </c>
      <c r="G21" s="210">
        <v>0.59199999999999997</v>
      </c>
      <c r="H21" s="207">
        <f t="shared" si="1"/>
        <v>1.12591888</v>
      </c>
      <c r="I21" s="210">
        <v>0.49299999999999999</v>
      </c>
      <c r="J21" s="207">
        <f t="shared" si="4"/>
        <v>1.27845253</v>
      </c>
      <c r="K21" s="229"/>
      <c r="L21" s="210"/>
      <c r="M21" s="229"/>
      <c r="N21" s="210"/>
      <c r="O21" s="210"/>
      <c r="P21" s="208"/>
      <c r="Q21" s="208"/>
      <c r="R21" s="45"/>
    </row>
    <row r="22" spans="1:19" s="46" customFormat="1" ht="33" customHeight="1">
      <c r="A22" s="216">
        <v>12</v>
      </c>
      <c r="B22" s="215" t="s">
        <v>556</v>
      </c>
      <c r="C22" s="229" t="s">
        <v>557</v>
      </c>
      <c r="D22" s="230" t="s">
        <v>92</v>
      </c>
      <c r="E22" s="210">
        <v>1</v>
      </c>
      <c r="F22" s="208">
        <f t="shared" si="0"/>
        <v>0.84871354999999993</v>
      </c>
      <c r="G22" s="210">
        <v>0.20899999999999999</v>
      </c>
      <c r="H22" s="207">
        <f t="shared" si="1"/>
        <v>0.39749500999999998</v>
      </c>
      <c r="I22" s="210">
        <v>0.17399999999999999</v>
      </c>
      <c r="J22" s="207">
        <f t="shared" si="4"/>
        <v>0.45121853999999995</v>
      </c>
      <c r="K22" s="229"/>
      <c r="L22" s="210"/>
      <c r="M22" s="229"/>
      <c r="N22" s="210"/>
      <c r="O22" s="210"/>
      <c r="P22" s="208"/>
      <c r="Q22" s="208"/>
      <c r="R22" s="45"/>
    </row>
    <row r="23" spans="1:19" s="34" customFormat="1" ht="23.25" customHeight="1">
      <c r="A23" s="48"/>
      <c r="B23" s="308" t="s">
        <v>23</v>
      </c>
      <c r="C23" s="309"/>
      <c r="D23" s="49"/>
      <c r="E23" s="50"/>
      <c r="F23" s="42"/>
      <c r="G23" s="28"/>
      <c r="H23" s="29"/>
      <c r="I23" s="28"/>
      <c r="J23" s="29"/>
      <c r="K23" s="30"/>
      <c r="L23" s="227"/>
      <c r="M23" s="30"/>
      <c r="N23" s="28"/>
      <c r="O23" s="28"/>
      <c r="P23" s="29"/>
      <c r="Q23" s="51"/>
      <c r="R23" s="32"/>
      <c r="S23" s="33"/>
    </row>
    <row r="24" spans="1:19" s="34" customFormat="1" ht="33.75" customHeight="1">
      <c r="A24" s="24"/>
      <c r="B24" s="358" t="s">
        <v>558</v>
      </c>
      <c r="C24" s="359"/>
      <c r="D24" s="25"/>
      <c r="E24" s="218"/>
      <c r="F24" s="208"/>
      <c r="G24" s="28"/>
      <c r="H24" s="29"/>
      <c r="I24" s="28"/>
      <c r="J24" s="29"/>
      <c r="K24" s="30"/>
      <c r="L24" s="227"/>
      <c r="M24" s="30"/>
      <c r="N24" s="28"/>
      <c r="O24" s="29"/>
      <c r="P24" s="29"/>
      <c r="Q24" s="31"/>
      <c r="R24" s="32"/>
      <c r="S24" s="33"/>
    </row>
    <row r="25" spans="1:19" s="34" customFormat="1" ht="33.75" customHeight="1">
      <c r="A25" s="24"/>
      <c r="B25" s="380" t="s">
        <v>559</v>
      </c>
      <c r="C25" s="381"/>
      <c r="D25" s="25"/>
      <c r="E25" s="218"/>
      <c r="F25" s="208"/>
      <c r="G25" s="28"/>
      <c r="H25" s="29"/>
      <c r="I25" s="28"/>
      <c r="J25" s="29"/>
      <c r="K25" s="30"/>
      <c r="L25" s="227"/>
      <c r="M25" s="30"/>
      <c r="N25" s="28"/>
      <c r="O25" s="29"/>
      <c r="P25" s="29"/>
      <c r="Q25" s="31"/>
      <c r="R25" s="32"/>
      <c r="S25" s="33"/>
    </row>
    <row r="26" spans="1:19" s="46" customFormat="1" ht="51.75" customHeight="1">
      <c r="A26" s="216">
        <v>1</v>
      </c>
      <c r="B26" s="215" t="s">
        <v>560</v>
      </c>
      <c r="C26" s="229" t="s">
        <v>561</v>
      </c>
      <c r="D26" s="64" t="s">
        <v>562</v>
      </c>
      <c r="E26" s="210">
        <v>20</v>
      </c>
      <c r="F26" s="208">
        <f t="shared" ref="F26:F28" si="6">H26+J26+P26</f>
        <v>4.9730501899999995E-2</v>
      </c>
      <c r="G26" s="65">
        <v>6.7999999999999996E-3</v>
      </c>
      <c r="H26" s="207">
        <f t="shared" ref="H26:H28" si="7">$Q$4*G26/1000</f>
        <v>1.2932852E-2</v>
      </c>
      <c r="I26" s="65">
        <v>1.4189999999999999E-2</v>
      </c>
      <c r="J26" s="207">
        <f t="shared" ref="J26:J28" si="8">$Q$5*I26/1000</f>
        <v>3.6797649899999993E-2</v>
      </c>
      <c r="K26" s="229"/>
      <c r="L26" s="210"/>
      <c r="M26" s="229"/>
      <c r="N26" s="210"/>
      <c r="O26" s="210"/>
      <c r="P26" s="208"/>
      <c r="Q26" s="208"/>
      <c r="R26" s="45"/>
    </row>
    <row r="27" spans="1:19" s="46" customFormat="1" ht="51.75" customHeight="1">
      <c r="A27" s="216">
        <v>2</v>
      </c>
      <c r="B27" s="215" t="s">
        <v>563</v>
      </c>
      <c r="C27" s="229" t="s">
        <v>564</v>
      </c>
      <c r="D27" s="66" t="s">
        <v>565</v>
      </c>
      <c r="E27" s="210">
        <v>17</v>
      </c>
      <c r="F27" s="208">
        <f t="shared" si="6"/>
        <v>6.4830250000000006E-2</v>
      </c>
      <c r="G27" s="65">
        <v>0</v>
      </c>
      <c r="H27" s="207">
        <f t="shared" si="7"/>
        <v>0</v>
      </c>
      <c r="I27" s="67">
        <v>2.5000000000000001E-2</v>
      </c>
      <c r="J27" s="207">
        <f t="shared" si="8"/>
        <v>6.4830250000000006E-2</v>
      </c>
      <c r="K27" s="229"/>
      <c r="L27" s="210"/>
      <c r="M27" s="229"/>
      <c r="N27" s="210"/>
      <c r="O27" s="210"/>
      <c r="P27" s="208"/>
      <c r="Q27" s="208"/>
      <c r="R27" s="45"/>
    </row>
    <row r="28" spans="1:19" s="46" customFormat="1" ht="51.75" customHeight="1">
      <c r="A28" s="216">
        <v>3</v>
      </c>
      <c r="B28" s="215" t="s">
        <v>225</v>
      </c>
      <c r="C28" s="229" t="s">
        <v>621</v>
      </c>
      <c r="D28" s="66" t="s">
        <v>89</v>
      </c>
      <c r="E28" s="210">
        <v>5.4</v>
      </c>
      <c r="F28" s="208">
        <f t="shared" si="6"/>
        <v>1.0113519</v>
      </c>
      <c r="G28" s="65">
        <v>0</v>
      </c>
      <c r="H28" s="207">
        <f t="shared" si="7"/>
        <v>0</v>
      </c>
      <c r="I28" s="67">
        <v>0.39</v>
      </c>
      <c r="J28" s="207">
        <f t="shared" si="8"/>
        <v>1.0113519</v>
      </c>
      <c r="K28" s="229"/>
      <c r="L28" s="210"/>
      <c r="M28" s="229"/>
      <c r="N28" s="210"/>
      <c r="O28" s="210"/>
      <c r="P28" s="208"/>
      <c r="Q28" s="208"/>
      <c r="R28" s="45"/>
    </row>
    <row r="29" spans="1:19" s="34" customFormat="1" ht="33.75" customHeight="1">
      <c r="A29" s="24"/>
      <c r="B29" s="380" t="s">
        <v>136</v>
      </c>
      <c r="C29" s="381"/>
      <c r="D29" s="25"/>
      <c r="E29" s="218"/>
      <c r="F29" s="208"/>
      <c r="G29" s="28"/>
      <c r="H29" s="29"/>
      <c r="I29" s="28"/>
      <c r="J29" s="29"/>
      <c r="K29" s="30"/>
      <c r="L29" s="227"/>
      <c r="M29" s="30"/>
      <c r="N29" s="28"/>
      <c r="O29" s="29"/>
      <c r="P29" s="29"/>
      <c r="Q29" s="31"/>
      <c r="R29" s="32"/>
      <c r="S29" s="33"/>
    </row>
    <row r="30" spans="1:19" s="43" customFormat="1" ht="66" customHeight="1">
      <c r="A30" s="216">
        <v>4</v>
      </c>
      <c r="B30" s="36" t="s">
        <v>532</v>
      </c>
      <c r="C30" s="37" t="s">
        <v>536</v>
      </c>
      <c r="D30" s="230" t="s">
        <v>534</v>
      </c>
      <c r="E30" s="39">
        <v>15</v>
      </c>
      <c r="F30" s="208">
        <f t="shared" ref="F30:F43" si="9">H30+J30+P30</f>
        <v>1.9992949800000002</v>
      </c>
      <c r="G30" s="40">
        <v>0.88</v>
      </c>
      <c r="H30" s="207">
        <f t="shared" ref="H30:H43" si="10">$Q$4*G30/1000</f>
        <v>1.6736632000000002</v>
      </c>
      <c r="I30" s="208">
        <v>0.03</v>
      </c>
      <c r="J30" s="208">
        <f>$Q$5*I30/1000</f>
        <v>7.7796299999999999E-2</v>
      </c>
      <c r="K30" s="41" t="s">
        <v>535</v>
      </c>
      <c r="L30" s="215" t="s">
        <v>167</v>
      </c>
      <c r="M30" s="230" t="s">
        <v>534</v>
      </c>
      <c r="N30" s="207">
        <v>1</v>
      </c>
      <c r="O30" s="208">
        <v>0.218</v>
      </c>
      <c r="P30" s="208">
        <f>N30*O30*1.13686</f>
        <v>0.24783548</v>
      </c>
      <c r="Q30" s="42"/>
      <c r="R30" s="42"/>
    </row>
    <row r="31" spans="1:19" s="43" customFormat="1" ht="66" customHeight="1">
      <c r="A31" s="216">
        <v>5</v>
      </c>
      <c r="B31" s="36" t="s">
        <v>532</v>
      </c>
      <c r="C31" s="37" t="s">
        <v>567</v>
      </c>
      <c r="D31" s="230" t="s">
        <v>534</v>
      </c>
      <c r="E31" s="39">
        <v>10</v>
      </c>
      <c r="F31" s="208">
        <f t="shared" si="9"/>
        <v>1.9992949800000002</v>
      </c>
      <c r="G31" s="40">
        <v>0.88</v>
      </c>
      <c r="H31" s="207">
        <f t="shared" si="10"/>
        <v>1.6736632000000002</v>
      </c>
      <c r="I31" s="208">
        <v>0.03</v>
      </c>
      <c r="J31" s="208">
        <f>$Q$5*I31/1000</f>
        <v>7.7796299999999999E-2</v>
      </c>
      <c r="K31" s="41" t="s">
        <v>535</v>
      </c>
      <c r="L31" s="215" t="s">
        <v>167</v>
      </c>
      <c r="M31" s="230" t="s">
        <v>534</v>
      </c>
      <c r="N31" s="207">
        <v>1</v>
      </c>
      <c r="O31" s="208">
        <v>0.218</v>
      </c>
      <c r="P31" s="208">
        <f>N31*O31*1.13686</f>
        <v>0.24783548</v>
      </c>
      <c r="Q31" s="42"/>
      <c r="R31" s="42"/>
    </row>
    <row r="32" spans="1:19" s="46" customFormat="1" ht="33" customHeight="1">
      <c r="A32" s="216">
        <v>6</v>
      </c>
      <c r="B32" s="215" t="s">
        <v>556</v>
      </c>
      <c r="C32" s="229" t="s">
        <v>557</v>
      </c>
      <c r="D32" s="230" t="s">
        <v>92</v>
      </c>
      <c r="E32" s="210">
        <v>10</v>
      </c>
      <c r="F32" s="208">
        <f t="shared" si="9"/>
        <v>0.84871354999999993</v>
      </c>
      <c r="G32" s="210">
        <v>0.20899999999999999</v>
      </c>
      <c r="H32" s="207">
        <f t="shared" si="10"/>
        <v>0.39749500999999998</v>
      </c>
      <c r="I32" s="210">
        <v>0.17399999999999999</v>
      </c>
      <c r="J32" s="207">
        <f t="shared" ref="J32:J43" si="11">$Q$5*I32/1000</f>
        <v>0.45121853999999995</v>
      </c>
      <c r="K32" s="229"/>
      <c r="L32" s="210"/>
      <c r="M32" s="229"/>
      <c r="N32" s="210"/>
      <c r="O32" s="210"/>
      <c r="P32" s="208"/>
      <c r="Q32" s="208"/>
      <c r="R32" s="45"/>
    </row>
    <row r="33" spans="1:19" s="43" customFormat="1" ht="66" customHeight="1">
      <c r="A33" s="216">
        <v>7</v>
      </c>
      <c r="B33" s="36" t="s">
        <v>568</v>
      </c>
      <c r="C33" s="37" t="s">
        <v>569</v>
      </c>
      <c r="D33" s="230" t="s">
        <v>570</v>
      </c>
      <c r="E33" s="39">
        <v>1</v>
      </c>
      <c r="F33" s="208">
        <f t="shared" si="9"/>
        <v>3.4619949400000003</v>
      </c>
      <c r="G33" s="40">
        <v>0.77</v>
      </c>
      <c r="H33" s="207">
        <f t="shared" si="10"/>
        <v>1.4644553</v>
      </c>
      <c r="I33" s="208">
        <v>0.26</v>
      </c>
      <c r="J33" s="208">
        <f t="shared" si="11"/>
        <v>0.67423460000000002</v>
      </c>
      <c r="K33" s="41" t="s">
        <v>571</v>
      </c>
      <c r="L33" s="215" t="s">
        <v>167</v>
      </c>
      <c r="M33" s="230" t="s">
        <v>534</v>
      </c>
      <c r="N33" s="207">
        <v>0.4</v>
      </c>
      <c r="O33" s="208">
        <v>2.91</v>
      </c>
      <c r="P33" s="208">
        <f t="shared" ref="P33:P43" si="12">N33*O33*1.13686</f>
        <v>1.3233050400000002</v>
      </c>
      <c r="Q33" s="42"/>
      <c r="R33" s="42"/>
    </row>
    <row r="34" spans="1:19" s="43" customFormat="1" ht="66" customHeight="1">
      <c r="A34" s="216">
        <v>8</v>
      </c>
      <c r="B34" s="36" t="s">
        <v>572</v>
      </c>
      <c r="C34" s="37" t="s">
        <v>573</v>
      </c>
      <c r="D34" s="230" t="s">
        <v>92</v>
      </c>
      <c r="E34" s="39">
        <v>1</v>
      </c>
      <c r="F34" s="208">
        <f t="shared" si="9"/>
        <v>15.261920979999999</v>
      </c>
      <c r="G34" s="40">
        <v>1.84</v>
      </c>
      <c r="H34" s="207">
        <f t="shared" si="10"/>
        <v>3.4994776000000001</v>
      </c>
      <c r="I34" s="208">
        <v>0.03</v>
      </c>
      <c r="J34" s="208">
        <f t="shared" si="11"/>
        <v>7.7796299999999999E-2</v>
      </c>
      <c r="K34" s="41" t="s">
        <v>574</v>
      </c>
      <c r="L34" s="215" t="s">
        <v>167</v>
      </c>
      <c r="M34" s="230" t="s">
        <v>92</v>
      </c>
      <c r="N34" s="207">
        <v>1</v>
      </c>
      <c r="O34" s="208">
        <v>10.278</v>
      </c>
      <c r="P34" s="208">
        <f t="shared" si="12"/>
        <v>11.68464708</v>
      </c>
      <c r="Q34" s="42"/>
      <c r="R34" s="42"/>
    </row>
    <row r="35" spans="1:19" s="43" customFormat="1" ht="66" customHeight="1">
      <c r="A35" s="216">
        <v>9</v>
      </c>
      <c r="B35" s="36" t="s">
        <v>575</v>
      </c>
      <c r="C35" s="37" t="s">
        <v>576</v>
      </c>
      <c r="D35" s="230" t="s">
        <v>92</v>
      </c>
      <c r="E35" s="39">
        <v>1</v>
      </c>
      <c r="F35" s="208">
        <f t="shared" si="9"/>
        <v>2.93321246</v>
      </c>
      <c r="G35" s="40">
        <v>0.66</v>
      </c>
      <c r="H35" s="207">
        <f t="shared" si="10"/>
        <v>1.2552474000000002</v>
      </c>
      <c r="I35" s="208">
        <v>0.16</v>
      </c>
      <c r="J35" s="208">
        <f t="shared" si="11"/>
        <v>0.41491360000000005</v>
      </c>
      <c r="K35" s="41" t="s">
        <v>577</v>
      </c>
      <c r="L35" s="215" t="s">
        <v>167</v>
      </c>
      <c r="M35" s="230" t="s">
        <v>92</v>
      </c>
      <c r="N35" s="207">
        <v>1</v>
      </c>
      <c r="O35" s="208">
        <v>1.111</v>
      </c>
      <c r="P35" s="208">
        <f t="shared" si="12"/>
        <v>1.26305146</v>
      </c>
      <c r="Q35" s="42"/>
      <c r="R35" s="42"/>
    </row>
    <row r="36" spans="1:19" s="43" customFormat="1" ht="66" customHeight="1">
      <c r="A36" s="216">
        <v>10</v>
      </c>
      <c r="B36" s="36" t="s">
        <v>578</v>
      </c>
      <c r="C36" s="37" t="s">
        <v>579</v>
      </c>
      <c r="D36" s="230" t="s">
        <v>546</v>
      </c>
      <c r="E36" s="39">
        <v>1</v>
      </c>
      <c r="F36" s="208">
        <f t="shared" si="9"/>
        <v>21.928936</v>
      </c>
      <c r="G36" s="40">
        <v>7.89</v>
      </c>
      <c r="H36" s="207">
        <f t="shared" si="10"/>
        <v>15.0059121</v>
      </c>
      <c r="I36" s="208">
        <v>0.39</v>
      </c>
      <c r="J36" s="208">
        <f t="shared" si="11"/>
        <v>1.0113519</v>
      </c>
      <c r="K36" s="41" t="s">
        <v>571</v>
      </c>
      <c r="L36" s="215" t="s">
        <v>167</v>
      </c>
      <c r="M36" s="230" t="s">
        <v>546</v>
      </c>
      <c r="N36" s="207">
        <v>0.4</v>
      </c>
      <c r="O36" s="208">
        <v>13</v>
      </c>
      <c r="P36" s="208">
        <f t="shared" si="12"/>
        <v>5.9116720000000003</v>
      </c>
      <c r="Q36" s="42"/>
      <c r="R36" s="42"/>
    </row>
    <row r="37" spans="1:19" s="43" customFormat="1" ht="66" customHeight="1">
      <c r="A37" s="216">
        <v>11</v>
      </c>
      <c r="B37" s="36" t="s">
        <v>541</v>
      </c>
      <c r="C37" s="37" t="s">
        <v>544</v>
      </c>
      <c r="D37" s="230" t="s">
        <v>92</v>
      </c>
      <c r="E37" s="39">
        <v>2</v>
      </c>
      <c r="F37" s="208">
        <f t="shared" si="9"/>
        <v>3.3870222000000001</v>
      </c>
      <c r="G37" s="40">
        <v>0.97</v>
      </c>
      <c r="H37" s="207">
        <f t="shared" si="10"/>
        <v>1.8448332999999999</v>
      </c>
      <c r="I37" s="208">
        <v>0.13</v>
      </c>
      <c r="J37" s="208">
        <f t="shared" si="11"/>
        <v>0.33711730000000001</v>
      </c>
      <c r="K37" s="41" t="s">
        <v>543</v>
      </c>
      <c r="L37" s="215" t="s">
        <v>167</v>
      </c>
      <c r="M37" s="230" t="s">
        <v>92</v>
      </c>
      <c r="N37" s="207">
        <v>1</v>
      </c>
      <c r="O37" s="208">
        <v>1.06</v>
      </c>
      <c r="P37" s="208">
        <f t="shared" si="12"/>
        <v>1.2050716000000001</v>
      </c>
      <c r="Q37" s="42"/>
      <c r="R37" s="42"/>
    </row>
    <row r="38" spans="1:19" s="43" customFormat="1" ht="66" customHeight="1">
      <c r="A38" s="216">
        <v>12</v>
      </c>
      <c r="B38" s="36" t="s">
        <v>541</v>
      </c>
      <c r="C38" s="37" t="s">
        <v>580</v>
      </c>
      <c r="D38" s="230" t="s">
        <v>92</v>
      </c>
      <c r="E38" s="39">
        <v>3</v>
      </c>
      <c r="F38" s="208">
        <f t="shared" si="9"/>
        <v>3.4666023999999998</v>
      </c>
      <c r="G38" s="40">
        <v>0.97</v>
      </c>
      <c r="H38" s="207">
        <f t="shared" si="10"/>
        <v>1.8448332999999999</v>
      </c>
      <c r="I38" s="208">
        <v>0.13</v>
      </c>
      <c r="J38" s="208">
        <f t="shared" si="11"/>
        <v>0.33711730000000001</v>
      </c>
      <c r="K38" s="41" t="s">
        <v>543</v>
      </c>
      <c r="L38" s="215" t="s">
        <v>167</v>
      </c>
      <c r="M38" s="230" t="s">
        <v>92</v>
      </c>
      <c r="N38" s="207">
        <v>1</v>
      </c>
      <c r="O38" s="208">
        <v>1.1299999999999999</v>
      </c>
      <c r="P38" s="208">
        <f t="shared" si="12"/>
        <v>1.2846517999999998</v>
      </c>
      <c r="Q38" s="42"/>
      <c r="R38" s="42"/>
    </row>
    <row r="39" spans="1:19" s="43" customFormat="1" ht="66" customHeight="1">
      <c r="A39" s="216">
        <v>13</v>
      </c>
      <c r="B39" s="36" t="s">
        <v>541</v>
      </c>
      <c r="C39" s="37" t="s">
        <v>581</v>
      </c>
      <c r="D39" s="230" t="s">
        <v>92</v>
      </c>
      <c r="E39" s="39">
        <v>1</v>
      </c>
      <c r="F39" s="208">
        <f t="shared" si="9"/>
        <v>5.1491551999999992</v>
      </c>
      <c r="G39" s="40">
        <v>0.97</v>
      </c>
      <c r="H39" s="207">
        <f t="shared" si="10"/>
        <v>1.8448332999999999</v>
      </c>
      <c r="I39" s="208">
        <v>0.13</v>
      </c>
      <c r="J39" s="208">
        <f t="shared" si="11"/>
        <v>0.33711730000000001</v>
      </c>
      <c r="K39" s="41" t="s">
        <v>582</v>
      </c>
      <c r="L39" s="215" t="s">
        <v>167</v>
      </c>
      <c r="M39" s="230" t="s">
        <v>92</v>
      </c>
      <c r="N39" s="207">
        <v>1</v>
      </c>
      <c r="O39" s="208">
        <v>2.61</v>
      </c>
      <c r="P39" s="208">
        <f t="shared" si="12"/>
        <v>2.9672045999999996</v>
      </c>
      <c r="Q39" s="42"/>
      <c r="R39" s="42"/>
    </row>
    <row r="40" spans="1:19" s="43" customFormat="1" ht="66" customHeight="1">
      <c r="A40" s="216">
        <v>14</v>
      </c>
      <c r="B40" s="36" t="s">
        <v>583</v>
      </c>
      <c r="C40" s="37" t="s">
        <v>584</v>
      </c>
      <c r="D40" s="230" t="s">
        <v>565</v>
      </c>
      <c r="E40" s="39">
        <v>3</v>
      </c>
      <c r="F40" s="208">
        <f t="shared" si="9"/>
        <v>91.051034799999996</v>
      </c>
      <c r="G40" s="40">
        <v>5.86</v>
      </c>
      <c r="H40" s="207">
        <f t="shared" si="10"/>
        <v>11.145075400000001</v>
      </c>
      <c r="I40" s="208">
        <v>7.14</v>
      </c>
      <c r="J40" s="208">
        <f t="shared" si="11"/>
        <v>18.515519400000002</v>
      </c>
      <c r="K40" s="41" t="s">
        <v>585</v>
      </c>
      <c r="L40" s="215" t="s">
        <v>167</v>
      </c>
      <c r="M40" s="230" t="s">
        <v>565</v>
      </c>
      <c r="N40" s="207">
        <v>1</v>
      </c>
      <c r="O40" s="208">
        <v>54</v>
      </c>
      <c r="P40" s="208">
        <f t="shared" si="12"/>
        <v>61.390439999999998</v>
      </c>
      <c r="Q40" s="42"/>
      <c r="R40" s="42"/>
    </row>
    <row r="41" spans="1:19" s="43" customFormat="1" ht="66" customHeight="1">
      <c r="A41" s="216">
        <v>15</v>
      </c>
      <c r="B41" s="36" t="s">
        <v>586</v>
      </c>
      <c r="C41" s="37" t="s">
        <v>587</v>
      </c>
      <c r="D41" s="230" t="s">
        <v>92</v>
      </c>
      <c r="E41" s="39">
        <v>2</v>
      </c>
      <c r="F41" s="208">
        <f t="shared" si="9"/>
        <v>43.818720900000002</v>
      </c>
      <c r="G41" s="40">
        <v>0.8</v>
      </c>
      <c r="H41" s="207">
        <f t="shared" si="10"/>
        <v>1.5215120000000002</v>
      </c>
      <c r="I41" s="208">
        <v>0.09</v>
      </c>
      <c r="J41" s="208">
        <f t="shared" si="11"/>
        <v>0.23338890000000001</v>
      </c>
      <c r="K41" s="41" t="s">
        <v>588</v>
      </c>
      <c r="L41" s="215" t="s">
        <v>167</v>
      </c>
      <c r="M41" s="230" t="s">
        <v>92</v>
      </c>
      <c r="N41" s="207">
        <v>1</v>
      </c>
      <c r="O41" s="208">
        <v>37</v>
      </c>
      <c r="P41" s="208">
        <f t="shared" si="12"/>
        <v>42.06382</v>
      </c>
      <c r="Q41" s="42"/>
      <c r="R41" s="42"/>
    </row>
    <row r="42" spans="1:19" s="43" customFormat="1" ht="66" customHeight="1">
      <c r="A42" s="216">
        <v>16</v>
      </c>
      <c r="B42" s="36" t="s">
        <v>589</v>
      </c>
      <c r="C42" s="37" t="s">
        <v>590</v>
      </c>
      <c r="D42" s="230" t="s">
        <v>89</v>
      </c>
      <c r="E42" s="39">
        <v>0.02</v>
      </c>
      <c r="F42" s="208">
        <f t="shared" si="9"/>
        <v>616.22656380000001</v>
      </c>
      <c r="G42" s="40">
        <v>34.299999999999997</v>
      </c>
      <c r="H42" s="207">
        <f t="shared" si="10"/>
        <v>65.234826999999996</v>
      </c>
      <c r="I42" s="208">
        <v>1</v>
      </c>
      <c r="J42" s="208">
        <f t="shared" si="11"/>
        <v>2.59321</v>
      </c>
      <c r="K42" s="41" t="s">
        <v>591</v>
      </c>
      <c r="L42" s="215" t="s">
        <v>167</v>
      </c>
      <c r="M42" s="230" t="s">
        <v>89</v>
      </c>
      <c r="N42" s="207">
        <v>1</v>
      </c>
      <c r="O42" s="208">
        <v>482.38</v>
      </c>
      <c r="P42" s="208">
        <f t="shared" si="12"/>
        <v>548.39852680000001</v>
      </c>
      <c r="Q42" s="42"/>
      <c r="R42" s="42"/>
    </row>
    <row r="43" spans="1:19" s="43" customFormat="1" ht="66" customHeight="1">
      <c r="A43" s="216">
        <v>17</v>
      </c>
      <c r="B43" s="36" t="s">
        <v>592</v>
      </c>
      <c r="C43" s="37" t="s">
        <v>593</v>
      </c>
      <c r="D43" s="230" t="s">
        <v>89</v>
      </c>
      <c r="E43" s="39">
        <v>0.04</v>
      </c>
      <c r="F43" s="208">
        <f t="shared" si="9"/>
        <v>787.86338079999996</v>
      </c>
      <c r="G43" s="40">
        <v>124</v>
      </c>
      <c r="H43" s="207">
        <f t="shared" si="10"/>
        <v>235.83436</v>
      </c>
      <c r="I43" s="208">
        <v>1.4</v>
      </c>
      <c r="J43" s="208">
        <f t="shared" si="11"/>
        <v>3.6304939999999997</v>
      </c>
      <c r="K43" s="41" t="s">
        <v>594</v>
      </c>
      <c r="L43" s="215" t="s">
        <v>167</v>
      </c>
      <c r="M43" s="230" t="s">
        <v>89</v>
      </c>
      <c r="N43" s="207">
        <v>1</v>
      </c>
      <c r="O43" s="208">
        <v>482.38</v>
      </c>
      <c r="P43" s="208">
        <f t="shared" si="12"/>
        <v>548.39852680000001</v>
      </c>
      <c r="Q43" s="42"/>
      <c r="R43" s="42"/>
    </row>
    <row r="44" spans="1:19" s="34" customFormat="1" ht="23.25" customHeight="1">
      <c r="A44" s="48"/>
      <c r="B44" s="308" t="s">
        <v>23</v>
      </c>
      <c r="C44" s="309"/>
      <c r="D44" s="49"/>
      <c r="E44" s="50"/>
      <c r="F44" s="42"/>
      <c r="G44" s="28"/>
      <c r="H44" s="29"/>
      <c r="I44" s="28"/>
      <c r="J44" s="29"/>
      <c r="K44" s="30"/>
      <c r="L44" s="227"/>
      <c r="M44" s="30"/>
      <c r="N44" s="28"/>
      <c r="O44" s="28"/>
      <c r="P44" s="29"/>
      <c r="Q44" s="51"/>
      <c r="R44" s="32"/>
      <c r="S44" s="33"/>
    </row>
    <row r="45" spans="1:19" s="57" customFormat="1" ht="23.25" customHeight="1">
      <c r="A45" s="228"/>
      <c r="B45" s="196"/>
      <c r="C45" s="196" t="s">
        <v>30</v>
      </c>
      <c r="D45" s="196"/>
      <c r="E45" s="197"/>
      <c r="F45" s="196"/>
      <c r="G45" s="196"/>
      <c r="H45" s="196"/>
      <c r="I45" s="188"/>
      <c r="J45" s="196"/>
      <c r="K45" s="198"/>
      <c r="L45" s="199"/>
      <c r="M45" s="196"/>
      <c r="N45" s="196"/>
      <c r="O45" s="196"/>
      <c r="P45" s="188"/>
      <c r="Q45" s="51"/>
      <c r="R45" s="188"/>
    </row>
    <row r="46" spans="1:19" s="57" customFormat="1" ht="23.25" customHeight="1">
      <c r="A46" s="228"/>
      <c r="B46" s="341" t="s">
        <v>31</v>
      </c>
      <c r="C46" s="341"/>
      <c r="D46" s="341"/>
      <c r="E46" s="200"/>
      <c r="F46" s="228"/>
      <c r="G46" s="228"/>
      <c r="H46" s="228"/>
      <c r="I46" s="201"/>
      <c r="J46" s="228"/>
      <c r="K46" s="222"/>
      <c r="L46" s="49"/>
      <c r="M46" s="228"/>
      <c r="N46" s="228"/>
      <c r="O46" s="228"/>
      <c r="P46" s="201"/>
      <c r="Q46" s="202"/>
      <c r="R46" s="201"/>
    </row>
    <row r="47" spans="1:19" s="57" customFormat="1" ht="23.25" customHeight="1">
      <c r="A47" s="228"/>
      <c r="B47" s="228"/>
      <c r="C47" s="228" t="s">
        <v>32</v>
      </c>
      <c r="D47" s="228"/>
      <c r="E47" s="200"/>
      <c r="F47" s="228"/>
      <c r="G47" s="228"/>
      <c r="H47" s="228"/>
      <c r="I47" s="201"/>
      <c r="J47" s="228"/>
      <c r="K47" s="222"/>
      <c r="L47" s="49"/>
      <c r="M47" s="228"/>
      <c r="N47" s="228"/>
      <c r="O47" s="228"/>
      <c r="P47" s="201"/>
      <c r="Q47" s="202"/>
      <c r="R47" s="201"/>
    </row>
    <row r="48" spans="1:19" s="57" customFormat="1" ht="23.25" customHeight="1">
      <c r="A48" s="228"/>
      <c r="B48" s="341" t="s">
        <v>33</v>
      </c>
      <c r="C48" s="341"/>
      <c r="D48" s="341"/>
      <c r="E48" s="200"/>
      <c r="F48" s="228"/>
      <c r="G48" s="228"/>
      <c r="H48" s="228"/>
      <c r="I48" s="201"/>
      <c r="J48" s="228"/>
      <c r="K48" s="222"/>
      <c r="L48" s="49"/>
      <c r="M48" s="228"/>
      <c r="N48" s="228"/>
      <c r="O48" s="228"/>
      <c r="P48" s="201"/>
      <c r="Q48" s="202"/>
      <c r="R48" s="201"/>
    </row>
    <row r="49" spans="1:18" s="57" customFormat="1" ht="23.25" customHeight="1">
      <c r="A49" s="228"/>
      <c r="B49" s="196"/>
      <c r="C49" s="196" t="s">
        <v>32</v>
      </c>
      <c r="D49" s="196"/>
      <c r="E49" s="197"/>
      <c r="F49" s="196"/>
      <c r="G49" s="196"/>
      <c r="H49" s="196"/>
      <c r="I49" s="188"/>
      <c r="J49" s="196"/>
      <c r="K49" s="198"/>
      <c r="L49" s="199"/>
      <c r="M49" s="196"/>
      <c r="N49" s="196"/>
      <c r="O49" s="196"/>
      <c r="P49" s="188"/>
      <c r="Q49" s="51"/>
      <c r="R49" s="188"/>
    </row>
    <row r="53" spans="1:18" ht="14.25">
      <c r="B53" s="280" t="s">
        <v>125</v>
      </c>
      <c r="C53" s="280"/>
      <c r="D53" s="280"/>
    </row>
  </sheetData>
  <mergeCells count="29">
    <mergeCell ref="A2:R2"/>
    <mergeCell ref="A3:R3"/>
    <mergeCell ref="L4:P4"/>
    <mergeCell ref="B5:F5"/>
    <mergeCell ref="G5:H5"/>
    <mergeCell ref="I5:J5"/>
    <mergeCell ref="L5:P5"/>
    <mergeCell ref="B6:F6"/>
    <mergeCell ref="L6:P6"/>
    <mergeCell ref="A7:A8"/>
    <mergeCell ref="B7:B8"/>
    <mergeCell ref="C7:C8"/>
    <mergeCell ref="D7:D8"/>
    <mergeCell ref="E7:E8"/>
    <mergeCell ref="F7:F8"/>
    <mergeCell ref="G7:H7"/>
    <mergeCell ref="I7:J7"/>
    <mergeCell ref="B53:D53"/>
    <mergeCell ref="K7:P7"/>
    <mergeCell ref="Q7:Q8"/>
    <mergeCell ref="R7:R8"/>
    <mergeCell ref="B10:C10"/>
    <mergeCell ref="B23:C23"/>
    <mergeCell ref="B24:C24"/>
    <mergeCell ref="B25:C25"/>
    <mergeCell ref="B29:C29"/>
    <mergeCell ref="B44:C44"/>
    <mergeCell ref="B46:D46"/>
    <mergeCell ref="B48:D48"/>
  </mergeCells>
  <pageMargins left="0.2" right="0.2" top="0.5" bottom="0.5" header="0.3" footer="0.3"/>
  <pageSetup paperSize="9" scale="7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81"/>
  <sheetViews>
    <sheetView topLeftCell="A36" workbookViewId="0">
      <selection activeCell="A4" sqref="A4"/>
    </sheetView>
  </sheetViews>
  <sheetFormatPr defaultRowHeight="12.75"/>
  <cols>
    <col min="1" max="1" width="4.5703125" style="252" customWidth="1"/>
    <col min="2" max="2" width="24" style="252" customWidth="1"/>
    <col min="3" max="3" width="9.28515625" style="252" bestFit="1" customWidth="1"/>
    <col min="4" max="4" width="10.42578125" style="17" customWidth="1"/>
    <col min="5" max="6" width="9.28515625" style="252" customWidth="1"/>
    <col min="7" max="7" width="14.7109375" style="252" customWidth="1"/>
    <col min="8" max="8" width="2.5703125" style="177" customWidth="1"/>
    <col min="9" max="16384" width="9.140625" style="252"/>
  </cols>
  <sheetData>
    <row r="1" spans="1:8" ht="5.25" customHeight="1"/>
    <row r="2" spans="1:8" ht="31.5" customHeight="1">
      <c r="A2" s="328" t="str">
        <f>[1]ամփոփ!C1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  <c r="F2" s="328"/>
      <c r="G2" s="328"/>
    </row>
    <row r="3" spans="1:8" ht="24.75" customHeight="1">
      <c r="A3" s="328" t="s">
        <v>716</v>
      </c>
      <c r="B3" s="328"/>
      <c r="C3" s="328"/>
      <c r="D3" s="328"/>
      <c r="E3" s="328"/>
      <c r="F3" s="328"/>
      <c r="G3" s="328"/>
    </row>
    <row r="4" spans="1:8" ht="15.75" customHeight="1"/>
    <row r="5" spans="1:8" ht="14.25" customHeight="1">
      <c r="B5" s="330"/>
      <c r="C5" s="330"/>
      <c r="D5" s="330"/>
      <c r="E5" s="330"/>
    </row>
    <row r="6" spans="1:8" ht="15.75" customHeight="1">
      <c r="B6" s="330"/>
      <c r="C6" s="330"/>
      <c r="D6" s="330"/>
      <c r="E6" s="330"/>
    </row>
    <row r="7" spans="1:8" ht="12.75" customHeight="1">
      <c r="A7" s="332" t="s">
        <v>6</v>
      </c>
      <c r="B7" s="341" t="s">
        <v>8</v>
      </c>
      <c r="C7" s="342" t="s">
        <v>9</v>
      </c>
      <c r="D7" s="306" t="s">
        <v>10</v>
      </c>
      <c r="E7" s="372" t="s">
        <v>222</v>
      </c>
      <c r="F7" s="372" t="s">
        <v>215</v>
      </c>
      <c r="G7" s="372" t="s">
        <v>218</v>
      </c>
    </row>
    <row r="8" spans="1:8" ht="40.5" customHeight="1">
      <c r="A8" s="332"/>
      <c r="B8" s="341"/>
      <c r="C8" s="343"/>
      <c r="D8" s="307"/>
      <c r="E8" s="373"/>
      <c r="F8" s="373"/>
      <c r="G8" s="373"/>
    </row>
    <row r="9" spans="1:8">
      <c r="A9" s="21">
        <v>1</v>
      </c>
      <c r="B9" s="22">
        <v>2</v>
      </c>
      <c r="C9" s="21">
        <v>3</v>
      </c>
      <c r="D9" s="22">
        <v>4</v>
      </c>
      <c r="E9" s="21">
        <v>5</v>
      </c>
      <c r="F9" s="22">
        <v>6</v>
      </c>
      <c r="G9" s="21">
        <v>7</v>
      </c>
    </row>
    <row r="10" spans="1:8" s="34" customFormat="1" ht="33.75" customHeight="1">
      <c r="A10" s="24"/>
      <c r="B10" s="358" t="s">
        <v>531</v>
      </c>
      <c r="C10" s="359"/>
      <c r="D10" s="250"/>
      <c r="E10" s="241"/>
      <c r="F10" s="241"/>
      <c r="G10" s="241"/>
      <c r="H10" s="180"/>
    </row>
    <row r="11" spans="1:8" s="43" customFormat="1" ht="51">
      <c r="A11" s="248">
        <v>1</v>
      </c>
      <c r="B11" s="37" t="s">
        <v>533</v>
      </c>
      <c r="C11" s="230" t="s">
        <v>534</v>
      </c>
      <c r="D11" s="39">
        <f>Ջրամատակարարում!E11</f>
        <v>115</v>
      </c>
      <c r="E11" s="257">
        <f>Ջրամատակարարում!F11*$H$46</f>
        <v>2.9655164655092943</v>
      </c>
      <c r="F11" s="257">
        <f>D11*E11</f>
        <v>341.03439353356885</v>
      </c>
      <c r="G11" s="241">
        <f>F11/$G$46*100</f>
        <v>19.041775466656908</v>
      </c>
      <c r="H11" s="183"/>
    </row>
    <row r="12" spans="1:8" s="43" customFormat="1" ht="63.75">
      <c r="A12" s="248">
        <v>2</v>
      </c>
      <c r="B12" s="37" t="s">
        <v>536</v>
      </c>
      <c r="C12" s="230" t="s">
        <v>534</v>
      </c>
      <c r="D12" s="39">
        <f>Ջրամատակարարում!E12</f>
        <v>4</v>
      </c>
      <c r="E12" s="257">
        <f>Ջրամատակարարում!F12*$H$46</f>
        <v>3.0702673141954517</v>
      </c>
      <c r="F12" s="257">
        <f t="shared" ref="F12:F43" si="0">D12*E12</f>
        <v>12.281069256781807</v>
      </c>
      <c r="G12" s="241">
        <f t="shared" ref="G12:G23" si="1">F12/$G$46*100</f>
        <v>0.68571782703518847</v>
      </c>
      <c r="H12" s="183"/>
    </row>
    <row r="13" spans="1:8" s="43" customFormat="1" ht="22.5" customHeight="1">
      <c r="A13" s="248">
        <v>3</v>
      </c>
      <c r="B13" s="37" t="s">
        <v>538</v>
      </c>
      <c r="C13" s="230" t="s">
        <v>534</v>
      </c>
      <c r="D13" s="39">
        <f>Ջրամատակարարում!E13</f>
        <v>119</v>
      </c>
      <c r="E13" s="257">
        <f>Ջրամատակարարում!F13*$H$46</f>
        <v>0.11208407304146271</v>
      </c>
      <c r="F13" s="257">
        <f t="shared" si="0"/>
        <v>13.338004691934064</v>
      </c>
      <c r="G13" s="241">
        <f t="shared" si="1"/>
        <v>0.74473218928291163</v>
      </c>
      <c r="H13" s="183"/>
    </row>
    <row r="14" spans="1:8" s="43" customFormat="1" ht="22.5" customHeight="1">
      <c r="A14" s="248">
        <v>4</v>
      </c>
      <c r="B14" s="37" t="s">
        <v>542</v>
      </c>
      <c r="C14" s="230" t="s">
        <v>92</v>
      </c>
      <c r="D14" s="39">
        <f>Ջրամատակարարում!E14</f>
        <v>23</v>
      </c>
      <c r="E14" s="257">
        <f>Ջրամատակարարում!F14*$H$46</f>
        <v>6.9454669404670808</v>
      </c>
      <c r="F14" s="257">
        <f t="shared" si="0"/>
        <v>159.74573963074286</v>
      </c>
      <c r="G14" s="241">
        <f t="shared" si="1"/>
        <v>8.9194596307021019</v>
      </c>
      <c r="H14" s="183"/>
    </row>
    <row r="15" spans="1:8" s="43" customFormat="1" ht="22.5" customHeight="1">
      <c r="A15" s="248">
        <v>5</v>
      </c>
      <c r="B15" s="37" t="s">
        <v>544</v>
      </c>
      <c r="C15" s="230" t="s">
        <v>92</v>
      </c>
      <c r="D15" s="39">
        <f>Ջրամատակարարում!E15</f>
        <v>1</v>
      </c>
      <c r="E15" s="257">
        <f>Ջրամատակարարում!F15*$H$46</f>
        <v>5.201365309842557</v>
      </c>
      <c r="F15" s="257">
        <f t="shared" si="0"/>
        <v>5.201365309842557</v>
      </c>
      <c r="G15" s="241">
        <f t="shared" si="1"/>
        <v>0.29042006386470587</v>
      </c>
      <c r="H15" s="183"/>
    </row>
    <row r="16" spans="1:8" s="43" customFormat="1" ht="38.25">
      <c r="A16" s="248">
        <v>6</v>
      </c>
      <c r="B16" s="255" t="s">
        <v>545</v>
      </c>
      <c r="C16" s="230" t="s">
        <v>546</v>
      </c>
      <c r="D16" s="39">
        <f>Ջրամատակարարում!E16</f>
        <v>2</v>
      </c>
      <c r="E16" s="257">
        <f>Ջրամատակարարում!F16*$H$46</f>
        <v>99.513306251849698</v>
      </c>
      <c r="F16" s="257">
        <f t="shared" si="0"/>
        <v>199.0266125036994</v>
      </c>
      <c r="G16" s="241">
        <f t="shared" si="1"/>
        <v>11.112721001296114</v>
      </c>
      <c r="H16" s="183"/>
    </row>
    <row r="17" spans="1:8" s="43" customFormat="1" ht="38.25">
      <c r="A17" s="248">
        <v>7</v>
      </c>
      <c r="B17" s="255" t="s">
        <v>548</v>
      </c>
      <c r="C17" s="230" t="s">
        <v>546</v>
      </c>
      <c r="D17" s="39">
        <f>Ջրամատակարարում!E17</f>
        <v>1</v>
      </c>
      <c r="E17" s="257">
        <f>Ջրամատակարարում!F17*$H$46</f>
        <v>118.71762851097859</v>
      </c>
      <c r="F17" s="257">
        <f t="shared" si="0"/>
        <v>118.71762851097859</v>
      </c>
      <c r="G17" s="241">
        <f t="shared" si="1"/>
        <v>6.628640597264349</v>
      </c>
      <c r="H17" s="183"/>
    </row>
    <row r="18" spans="1:8" s="43" customFormat="1" ht="25.5">
      <c r="A18" s="248">
        <v>8</v>
      </c>
      <c r="B18" s="37" t="s">
        <v>549</v>
      </c>
      <c r="C18" s="230" t="s">
        <v>92</v>
      </c>
      <c r="D18" s="39">
        <f>Ջրամատակարարում!E18</f>
        <v>7</v>
      </c>
      <c r="E18" s="257">
        <f>Ջրամատակարարում!F18*$H$46</f>
        <v>12.080004373566906</v>
      </c>
      <c r="F18" s="257">
        <f t="shared" si="0"/>
        <v>84.560030614968341</v>
      </c>
      <c r="G18" s="241">
        <f t="shared" si="1"/>
        <v>4.721439089296334</v>
      </c>
      <c r="H18" s="183"/>
    </row>
    <row r="19" spans="1:8" s="43" customFormat="1">
      <c r="A19" s="248">
        <v>9</v>
      </c>
      <c r="B19" s="37" t="s">
        <v>551</v>
      </c>
      <c r="C19" s="230" t="s">
        <v>92</v>
      </c>
      <c r="D19" s="39">
        <f>Ջրամատակարարում!E19</f>
        <v>2</v>
      </c>
      <c r="E19" s="257">
        <f>Ջրամատակարարում!F19*$H$46</f>
        <v>12.080004373566906</v>
      </c>
      <c r="F19" s="257">
        <f t="shared" si="0"/>
        <v>24.160008747133812</v>
      </c>
      <c r="G19" s="241">
        <f t="shared" si="1"/>
        <v>1.3489825969418099</v>
      </c>
      <c r="H19" s="183"/>
    </row>
    <row r="20" spans="1:8" s="43" customFormat="1" ht="45.75" customHeight="1">
      <c r="A20" s="248">
        <v>10</v>
      </c>
      <c r="B20" s="255" t="s">
        <v>552</v>
      </c>
      <c r="C20" s="230" t="s">
        <v>92</v>
      </c>
      <c r="D20" s="39">
        <f>Ջրամատակարարում!E20</f>
        <v>50</v>
      </c>
      <c r="E20" s="257">
        <f>Ջրամատակարարում!F20*$H$46</f>
        <v>7.8563136514618173E-2</v>
      </c>
      <c r="F20" s="257">
        <f t="shared" si="0"/>
        <v>3.9281568257309085</v>
      </c>
      <c r="G20" s="241">
        <f t="shared" si="1"/>
        <v>0.21933001976242325</v>
      </c>
      <c r="H20" s="183"/>
    </row>
    <row r="21" spans="1:8" s="46" customFormat="1" ht="33" customHeight="1">
      <c r="A21" s="248">
        <v>11</v>
      </c>
      <c r="B21" s="255" t="s">
        <v>555</v>
      </c>
      <c r="C21" s="230" t="s">
        <v>92</v>
      </c>
      <c r="D21" s="39">
        <f>Ջրամատակարարում!E21</f>
        <v>1</v>
      </c>
      <c r="E21" s="257">
        <f>Ջրամատակարարում!F21*$H$46</f>
        <v>3.6923330599814892</v>
      </c>
      <c r="F21" s="257">
        <f t="shared" si="0"/>
        <v>3.6923330599814892</v>
      </c>
      <c r="G21" s="241">
        <f t="shared" si="1"/>
        <v>0.20616271675062328</v>
      </c>
      <c r="H21" s="179"/>
    </row>
    <row r="22" spans="1:8" s="46" customFormat="1" ht="33" customHeight="1">
      <c r="A22" s="248">
        <v>12</v>
      </c>
      <c r="B22" s="255" t="s">
        <v>557</v>
      </c>
      <c r="C22" s="230" t="s">
        <v>92</v>
      </c>
      <c r="D22" s="39">
        <f>Ջրամատակարարում!E22</f>
        <v>1</v>
      </c>
      <c r="E22" s="257">
        <f>Ջրամատակարարում!F22*$H$46</f>
        <v>1.3033481791065102</v>
      </c>
      <c r="F22" s="257">
        <f t="shared" si="0"/>
        <v>1.3033481791065102</v>
      </c>
      <c r="G22" s="241">
        <f t="shared" si="1"/>
        <v>7.2772904586760973E-2</v>
      </c>
      <c r="H22" s="179"/>
    </row>
    <row r="23" spans="1:8" s="34" customFormat="1" ht="14.25">
      <c r="A23" s="48"/>
      <c r="B23" s="382" t="s">
        <v>223</v>
      </c>
      <c r="C23" s="383"/>
      <c r="D23" s="50"/>
      <c r="E23" s="258"/>
      <c r="F23" s="269">
        <f>SUM(F11:F22)</f>
        <v>966.98869086446916</v>
      </c>
      <c r="G23" s="99">
        <f t="shared" si="1"/>
        <v>53.992154103440228</v>
      </c>
      <c r="H23" s="180"/>
    </row>
    <row r="24" spans="1:8" s="34" customFormat="1">
      <c r="A24" s="24"/>
      <c r="B24" s="358" t="s">
        <v>558</v>
      </c>
      <c r="C24" s="359"/>
      <c r="D24" s="250"/>
      <c r="E24" s="257"/>
      <c r="F24" s="257"/>
      <c r="G24" s="241"/>
      <c r="H24" s="180"/>
    </row>
    <row r="25" spans="1:8" s="34" customFormat="1">
      <c r="A25" s="24"/>
      <c r="B25" s="380" t="s">
        <v>559</v>
      </c>
      <c r="C25" s="381"/>
      <c r="D25" s="250"/>
      <c r="E25" s="257"/>
      <c r="F25" s="257"/>
      <c r="G25" s="241"/>
      <c r="H25" s="180"/>
    </row>
    <row r="26" spans="1:8" s="46" customFormat="1" ht="51">
      <c r="A26" s="248">
        <v>1</v>
      </c>
      <c r="B26" s="255" t="s">
        <v>561</v>
      </c>
      <c r="C26" s="64" t="s">
        <v>562</v>
      </c>
      <c r="D26" s="242">
        <f>Ջրամատակարարում!E26</f>
        <v>20</v>
      </c>
      <c r="E26" s="257">
        <f>Ջրամատակարարում!F26*$H$46</f>
        <v>7.6369888400412408E-2</v>
      </c>
      <c r="F26" s="257">
        <f t="shared" si="0"/>
        <v>1.5273977680082482</v>
      </c>
      <c r="G26" s="241">
        <f t="shared" ref="G26:G44" si="2">F26/$G$46*100</f>
        <v>8.5282792287702594E-2</v>
      </c>
      <c r="H26" s="179"/>
    </row>
    <row r="27" spans="1:8" s="46" customFormat="1" ht="25.5">
      <c r="A27" s="248">
        <v>2</v>
      </c>
      <c r="B27" s="255" t="s">
        <v>564</v>
      </c>
      <c r="C27" s="66" t="s">
        <v>565</v>
      </c>
      <c r="D27" s="242">
        <f>Ջրամատակարարում!E27</f>
        <v>17</v>
      </c>
      <c r="E27" s="257">
        <f>Ջրամատակարարում!F27*$H$46</f>
        <v>9.9558194032038069E-2</v>
      </c>
      <c r="F27" s="257">
        <f t="shared" si="0"/>
        <v>1.6924892985446471</v>
      </c>
      <c r="G27" s="241">
        <f t="shared" si="2"/>
        <v>9.4500736036274707E-2</v>
      </c>
      <c r="H27" s="179"/>
    </row>
    <row r="28" spans="1:8" s="46" customFormat="1" ht="25.5">
      <c r="A28" s="248">
        <v>3</v>
      </c>
      <c r="B28" s="255" t="s">
        <v>566</v>
      </c>
      <c r="C28" s="66" t="s">
        <v>89</v>
      </c>
      <c r="D28" s="242">
        <f>Ջրամատակարարում!E28</f>
        <v>5.4</v>
      </c>
      <c r="E28" s="257">
        <f>Ջրամատակարարում!F28*$H$46</f>
        <v>1.5531078268997938</v>
      </c>
      <c r="F28" s="257">
        <f t="shared" si="0"/>
        <v>8.386782265258887</v>
      </c>
      <c r="G28" s="241">
        <f t="shared" si="2"/>
        <v>0.46827894139386944</v>
      </c>
      <c r="H28" s="179"/>
    </row>
    <row r="29" spans="1:8" s="34" customFormat="1">
      <c r="A29" s="24"/>
      <c r="B29" s="380" t="s">
        <v>136</v>
      </c>
      <c r="C29" s="381"/>
      <c r="D29" s="250"/>
      <c r="E29" s="257"/>
      <c r="F29" s="257"/>
      <c r="G29" s="241"/>
      <c r="H29" s="180"/>
    </row>
    <row r="30" spans="1:8" s="43" customFormat="1" ht="63.75">
      <c r="A30" s="248">
        <v>4</v>
      </c>
      <c r="B30" s="37" t="s">
        <v>536</v>
      </c>
      <c r="C30" s="230" t="s">
        <v>534</v>
      </c>
      <c r="D30" s="39">
        <f>Ջրամատակարարում!E30</f>
        <v>15</v>
      </c>
      <c r="E30" s="257">
        <f>Ջրամատակարարում!F30*$H$46</f>
        <v>3.0702673141954517</v>
      </c>
      <c r="F30" s="257">
        <f t="shared" si="0"/>
        <v>46.054009712931773</v>
      </c>
      <c r="G30" s="241">
        <f t="shared" si="2"/>
        <v>2.571441851381957</v>
      </c>
      <c r="H30" s="183"/>
    </row>
    <row r="31" spans="1:8" s="43" customFormat="1" ht="63.75">
      <c r="A31" s="248">
        <v>5</v>
      </c>
      <c r="B31" s="37" t="s">
        <v>567</v>
      </c>
      <c r="C31" s="230" t="s">
        <v>534</v>
      </c>
      <c r="D31" s="39">
        <f>Ջրամատակարարում!E31</f>
        <v>10</v>
      </c>
      <c r="E31" s="257">
        <f>Ջրամատակարարում!F31*$H$46</f>
        <v>3.0702673141954517</v>
      </c>
      <c r="F31" s="257">
        <f t="shared" si="0"/>
        <v>30.702673141954516</v>
      </c>
      <c r="G31" s="241">
        <f t="shared" si="2"/>
        <v>1.7142945675879713</v>
      </c>
      <c r="H31" s="183"/>
    </row>
    <row r="32" spans="1:8" s="46" customFormat="1" ht="25.5">
      <c r="A32" s="248">
        <v>6</v>
      </c>
      <c r="B32" s="255" t="s">
        <v>557</v>
      </c>
      <c r="C32" s="230" t="s">
        <v>92</v>
      </c>
      <c r="D32" s="39">
        <f>Ջրամատակարարում!E32</f>
        <v>10</v>
      </c>
      <c r="E32" s="257">
        <f>Ջրամատակարարում!F32*$H$46</f>
        <v>1.3033481791065102</v>
      </c>
      <c r="F32" s="257">
        <f t="shared" si="0"/>
        <v>13.033481791065103</v>
      </c>
      <c r="G32" s="241">
        <f t="shared" si="2"/>
        <v>0.72772904586760978</v>
      </c>
      <c r="H32" s="179"/>
    </row>
    <row r="33" spans="1:8" s="43" customFormat="1" ht="25.5">
      <c r="A33" s="248">
        <v>7</v>
      </c>
      <c r="B33" s="37" t="s">
        <v>569</v>
      </c>
      <c r="C33" s="230" t="s">
        <v>570</v>
      </c>
      <c r="D33" s="39">
        <f>Ջրամատակարարում!E33</f>
        <v>1</v>
      </c>
      <c r="E33" s="257">
        <f>Ջրամատակարարում!F33*$H$46</f>
        <v>5.3164990721839569</v>
      </c>
      <c r="F33" s="257">
        <f t="shared" si="0"/>
        <v>5.3164990721839569</v>
      </c>
      <c r="G33" s="241">
        <f t="shared" si="2"/>
        <v>0.29684859803224456</v>
      </c>
      <c r="H33" s="183"/>
    </row>
    <row r="34" spans="1:8" s="43" customFormat="1">
      <c r="A34" s="248">
        <v>8</v>
      </c>
      <c r="B34" s="37" t="s">
        <v>573</v>
      </c>
      <c r="C34" s="230" t="s">
        <v>92</v>
      </c>
      <c r="D34" s="39">
        <f>Ջրամատակարարում!E34</f>
        <v>1</v>
      </c>
      <c r="E34" s="257">
        <f>Ջրամատակարարում!F34*$H$46</f>
        <v>23.437350468777652</v>
      </c>
      <c r="F34" s="257">
        <f t="shared" si="0"/>
        <v>23.437350468777652</v>
      </c>
      <c r="G34" s="241">
        <f t="shared" si="2"/>
        <v>1.3086327174677785</v>
      </c>
      <c r="H34" s="183"/>
    </row>
    <row r="35" spans="1:8" s="43" customFormat="1">
      <c r="A35" s="248">
        <v>9</v>
      </c>
      <c r="B35" s="37" t="s">
        <v>576</v>
      </c>
      <c r="C35" s="230" t="s">
        <v>92</v>
      </c>
      <c r="D35" s="39">
        <f>Ջրամատակարարում!E35</f>
        <v>1</v>
      </c>
      <c r="E35" s="257">
        <f>Ջրամատակարարում!F35*$H$46</f>
        <v>4.5044610383250365</v>
      </c>
      <c r="F35" s="257">
        <f t="shared" si="0"/>
        <v>4.5044610383250365</v>
      </c>
      <c r="G35" s="241">
        <f t="shared" si="2"/>
        <v>0.25150816843242157</v>
      </c>
      <c r="H35" s="183"/>
    </row>
    <row r="36" spans="1:8" s="43" customFormat="1" ht="38.25">
      <c r="A36" s="248">
        <v>10</v>
      </c>
      <c r="B36" s="37" t="s">
        <v>579</v>
      </c>
      <c r="C36" s="230" t="s">
        <v>546</v>
      </c>
      <c r="D36" s="39">
        <f>Ջրամատակարարում!E36</f>
        <v>1</v>
      </c>
      <c r="E36" s="257">
        <f>Ջրամատակարարում!F36*$H$46</f>
        <v>33.675718745556971</v>
      </c>
      <c r="F36" s="257">
        <f t="shared" si="0"/>
        <v>33.675718745556971</v>
      </c>
      <c r="G36" s="241">
        <f t="shared" si="2"/>
        <v>1.8802956158967745</v>
      </c>
      <c r="H36" s="183"/>
    </row>
    <row r="37" spans="1:8" s="43" customFormat="1">
      <c r="A37" s="248">
        <v>11</v>
      </c>
      <c r="B37" s="37" t="s">
        <v>544</v>
      </c>
      <c r="C37" s="230" t="s">
        <v>92</v>
      </c>
      <c r="D37" s="39">
        <f>Ջրամատակարարում!E37</f>
        <v>2</v>
      </c>
      <c r="E37" s="257">
        <f>Ջրամատակարարում!F37*$H$46</f>
        <v>5.201365309842557</v>
      </c>
      <c r="F37" s="257">
        <f t="shared" si="0"/>
        <v>10.402730619685114</v>
      </c>
      <c r="G37" s="241">
        <f t="shared" si="2"/>
        <v>0.58084012772941174</v>
      </c>
      <c r="H37" s="183"/>
    </row>
    <row r="38" spans="1:8" s="43" customFormat="1">
      <c r="A38" s="248">
        <v>12</v>
      </c>
      <c r="B38" s="37" t="s">
        <v>580</v>
      </c>
      <c r="C38" s="230" t="s">
        <v>92</v>
      </c>
      <c r="D38" s="39">
        <f>Ջրամատակարարում!E38</f>
        <v>3</v>
      </c>
      <c r="E38" s="257">
        <f>Ջրամատակարարում!F38*$H$46</f>
        <v>5.3235746333097405</v>
      </c>
      <c r="F38" s="257">
        <f t="shared" si="0"/>
        <v>15.970723899929222</v>
      </c>
      <c r="G38" s="241">
        <f t="shared" si="2"/>
        <v>0.89173099343861051</v>
      </c>
      <c r="H38" s="183"/>
    </row>
    <row r="39" spans="1:8" s="43" customFormat="1" ht="25.5">
      <c r="A39" s="248">
        <v>13</v>
      </c>
      <c r="B39" s="37" t="s">
        <v>581</v>
      </c>
      <c r="C39" s="230" t="s">
        <v>92</v>
      </c>
      <c r="D39" s="39">
        <f>Ջրամատակարարում!E39</f>
        <v>1</v>
      </c>
      <c r="E39" s="257">
        <f>Ջրամատակարարում!F39*$H$46</f>
        <v>7.9074289009016265</v>
      </c>
      <c r="F39" s="257">
        <f t="shared" si="0"/>
        <v>7.9074289009016265</v>
      </c>
      <c r="G39" s="241">
        <f t="shared" si="2"/>
        <v>0.4415140774788196</v>
      </c>
      <c r="H39" s="183"/>
    </row>
    <row r="40" spans="1:8" s="43" customFormat="1" ht="51">
      <c r="A40" s="248">
        <v>14</v>
      </c>
      <c r="B40" s="37" t="s">
        <v>584</v>
      </c>
      <c r="C40" s="230" t="s">
        <v>565</v>
      </c>
      <c r="D40" s="39">
        <f>Ջրամատակարարում!E40</f>
        <v>3</v>
      </c>
      <c r="E40" s="257">
        <f>Ջրամատակարարում!F40*$H$46</f>
        <v>139.8247976744845</v>
      </c>
      <c r="F40" s="257">
        <f t="shared" si="0"/>
        <v>419.4743930234535</v>
      </c>
      <c r="G40" s="241">
        <f t="shared" si="2"/>
        <v>23.421500462763621</v>
      </c>
      <c r="H40" s="183"/>
    </row>
    <row r="41" spans="1:8" s="43" customFormat="1">
      <c r="A41" s="248">
        <v>15</v>
      </c>
      <c r="B41" s="37" t="s">
        <v>587</v>
      </c>
      <c r="C41" s="230" t="s">
        <v>92</v>
      </c>
      <c r="D41" s="39">
        <f>Ջրամատակարարում!E41</f>
        <v>2</v>
      </c>
      <c r="E41" s="257">
        <f>Ջրամատակարարում!F41*$H$46</f>
        <v>67.291314125704005</v>
      </c>
      <c r="F41" s="257">
        <f t="shared" si="0"/>
        <v>134.58262825140801</v>
      </c>
      <c r="G41" s="241">
        <f t="shared" si="2"/>
        <v>7.5144684450239057</v>
      </c>
      <c r="H41" s="183"/>
    </row>
    <row r="42" spans="1:8" s="43" customFormat="1" ht="38.25">
      <c r="A42" s="248">
        <v>16</v>
      </c>
      <c r="B42" s="37" t="s">
        <v>590</v>
      </c>
      <c r="C42" s="230" t="s">
        <v>89</v>
      </c>
      <c r="D42" s="39">
        <f>Ջրամատակարարում!E42</f>
        <v>0.02</v>
      </c>
      <c r="E42" s="257">
        <f>Ջրամատակարարում!F42*$H$46</f>
        <v>946.32372706408637</v>
      </c>
      <c r="F42" s="257">
        <f t="shared" si="0"/>
        <v>18.926474541281728</v>
      </c>
      <c r="G42" s="241">
        <f t="shared" si="2"/>
        <v>1.0567663714393385</v>
      </c>
      <c r="H42" s="183"/>
    </row>
    <row r="43" spans="1:8" s="43" customFormat="1" ht="25.5">
      <c r="A43" s="248">
        <v>17</v>
      </c>
      <c r="B43" s="37" t="s">
        <v>593</v>
      </c>
      <c r="C43" s="230" t="s">
        <v>89</v>
      </c>
      <c r="D43" s="39">
        <f>Ջրամատակարարում!E43</f>
        <v>0.04</v>
      </c>
      <c r="E43" s="257">
        <f>Ջրամատակարարում!F43*$H$46</f>
        <v>1209.902095648619</v>
      </c>
      <c r="F43" s="257">
        <f t="shared" si="0"/>
        <v>48.396083825944764</v>
      </c>
      <c r="G43" s="241">
        <f t="shared" si="2"/>
        <v>2.7022123843014558</v>
      </c>
      <c r="H43" s="183"/>
    </row>
    <row r="44" spans="1:8" s="15" customFormat="1" ht="18" customHeight="1">
      <c r="A44" s="377" t="s">
        <v>639</v>
      </c>
      <c r="B44" s="378"/>
      <c r="C44" s="378"/>
      <c r="D44" s="379"/>
      <c r="E44" s="270"/>
      <c r="F44" s="269">
        <f>SUM(F26:F43)</f>
        <v>823.99132636521074</v>
      </c>
      <c r="G44" s="99">
        <f t="shared" si="2"/>
        <v>46.007845896559765</v>
      </c>
      <c r="H44" s="177"/>
    </row>
    <row r="45" spans="1:8" s="89" customFormat="1" ht="18" customHeight="1">
      <c r="A45" s="374" t="s">
        <v>219</v>
      </c>
      <c r="B45" s="375"/>
      <c r="C45" s="375"/>
      <c r="D45" s="376"/>
      <c r="E45" s="90"/>
      <c r="F45" s="1"/>
      <c r="G45" s="91">
        <v>100</v>
      </c>
      <c r="H45" s="177"/>
    </row>
    <row r="46" spans="1:8" s="89" customFormat="1" ht="18" customHeight="1">
      <c r="A46" s="374" t="s">
        <v>220</v>
      </c>
      <c r="B46" s="375"/>
      <c r="C46" s="375"/>
      <c r="D46" s="376"/>
      <c r="E46" s="90"/>
      <c r="F46" s="92"/>
      <c r="G46" s="91">
        <f>F44+F23</f>
        <v>1790.98001722968</v>
      </c>
      <c r="H46" s="185">
        <f>1.012*1.004*1.0015*1.133*1.11*1.2</f>
        <v>1.5356749978912323</v>
      </c>
    </row>
    <row r="47" spans="1:8" s="93" customFormat="1" ht="20.25" customHeight="1">
      <c r="A47" s="384" t="s">
        <v>221</v>
      </c>
      <c r="B47" s="384"/>
      <c r="C47" s="384"/>
      <c r="D47" s="384"/>
      <c r="E47" s="384"/>
      <c r="F47" s="384"/>
      <c r="G47" s="384"/>
      <c r="H47" s="186"/>
    </row>
    <row r="48" spans="1:8" s="96" customFormat="1" ht="14.25">
      <c r="A48" s="94"/>
      <c r="B48" s="95"/>
      <c r="C48" s="94"/>
      <c r="D48" s="94"/>
      <c r="H48" s="177"/>
    </row>
    <row r="49" spans="1:8" s="96" customFormat="1" ht="25.5" customHeight="1">
      <c r="A49" s="97"/>
      <c r="B49" s="282" t="s">
        <v>125</v>
      </c>
      <c r="C49" s="282"/>
      <c r="D49" s="282"/>
      <c r="H49" s="177"/>
    </row>
    <row r="53" spans="1:8" ht="14.25">
      <c r="B53" s="280"/>
      <c r="C53" s="280"/>
    </row>
    <row r="80" spans="6:7">
      <c r="F80" s="96"/>
      <c r="G80" s="96"/>
    </row>
    <row r="81" spans="6:7">
      <c r="F81" s="96"/>
      <c r="G81" s="96"/>
    </row>
  </sheetData>
  <mergeCells count="22">
    <mergeCell ref="B53:C53"/>
    <mergeCell ref="G7:G8"/>
    <mergeCell ref="B10:C10"/>
    <mergeCell ref="B23:C23"/>
    <mergeCell ref="B24:C24"/>
    <mergeCell ref="B25:C25"/>
    <mergeCell ref="B29:C29"/>
    <mergeCell ref="A44:D44"/>
    <mergeCell ref="A45:D45"/>
    <mergeCell ref="A46:D46"/>
    <mergeCell ref="A47:G47"/>
    <mergeCell ref="B49:D49"/>
    <mergeCell ref="A2:G2"/>
    <mergeCell ref="A3:G3"/>
    <mergeCell ref="B5:E5"/>
    <mergeCell ref="B6:E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52"/>
  <sheetViews>
    <sheetView topLeftCell="A34" workbookViewId="0">
      <selection activeCell="E9" sqref="E9"/>
    </sheetView>
  </sheetViews>
  <sheetFormatPr defaultRowHeight="12.75"/>
  <cols>
    <col min="1" max="1" width="4.5703125" style="18" customWidth="1"/>
    <col min="2" max="2" width="32.28515625" style="18" customWidth="1"/>
    <col min="3" max="3" width="9.28515625" style="18" bestFit="1" customWidth="1"/>
    <col min="4" max="4" width="10.42578125" style="17" customWidth="1"/>
    <col min="5" max="5" width="13.85546875" style="18" customWidth="1"/>
    <col min="6" max="16384" width="9.140625" style="18"/>
  </cols>
  <sheetData>
    <row r="1" spans="1:5" ht="5.25" customHeight="1"/>
    <row r="2" spans="1:5" ht="42.75" customHeight="1">
      <c r="A2" s="328" t="str">
        <f>[1]ամփոփ!C1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</row>
    <row r="3" spans="1:5" ht="24.75" customHeight="1">
      <c r="A3" s="328" t="s">
        <v>642</v>
      </c>
      <c r="B3" s="328"/>
      <c r="C3" s="328"/>
      <c r="D3" s="328"/>
      <c r="E3" s="328"/>
    </row>
    <row r="4" spans="1:5" ht="15.75" customHeight="1"/>
    <row r="5" spans="1:5" ht="14.25" customHeight="1">
      <c r="B5" s="330"/>
      <c r="C5" s="330"/>
      <c r="D5" s="330"/>
      <c r="E5" s="330"/>
    </row>
    <row r="6" spans="1:5" ht="15.75" customHeight="1">
      <c r="B6" s="330"/>
      <c r="C6" s="330"/>
      <c r="D6" s="330"/>
      <c r="E6" s="330"/>
    </row>
    <row r="7" spans="1:5" ht="12.75" customHeight="1">
      <c r="A7" s="332" t="s">
        <v>6</v>
      </c>
      <c r="B7" s="341" t="s">
        <v>8</v>
      </c>
      <c r="C7" s="342" t="s">
        <v>9</v>
      </c>
      <c r="D7" s="306" t="s">
        <v>10</v>
      </c>
      <c r="E7" s="372" t="s">
        <v>640</v>
      </c>
    </row>
    <row r="8" spans="1:5" ht="40.5" customHeight="1">
      <c r="A8" s="332"/>
      <c r="B8" s="341"/>
      <c r="C8" s="343"/>
      <c r="D8" s="307"/>
      <c r="E8" s="373"/>
    </row>
    <row r="9" spans="1:5">
      <c r="A9" s="21">
        <v>1</v>
      </c>
      <c r="B9" s="22">
        <v>2</v>
      </c>
      <c r="C9" s="21">
        <v>3</v>
      </c>
      <c r="D9" s="22">
        <v>4</v>
      </c>
      <c r="E9" s="21">
        <v>5</v>
      </c>
    </row>
    <row r="10" spans="1:5" s="34" customFormat="1" ht="33.75" customHeight="1">
      <c r="A10" s="24"/>
      <c r="B10" s="358" t="s">
        <v>531</v>
      </c>
      <c r="C10" s="359"/>
      <c r="D10" s="98"/>
      <c r="E10" s="72"/>
    </row>
    <row r="11" spans="1:5" s="43" customFormat="1" ht="38.25">
      <c r="A11" s="35">
        <v>1</v>
      </c>
      <c r="B11" s="37" t="s">
        <v>533</v>
      </c>
      <c r="C11" s="71" t="s">
        <v>534</v>
      </c>
      <c r="D11" s="39">
        <f>Ջրամատակարարում!E11</f>
        <v>115</v>
      </c>
      <c r="E11" s="72"/>
    </row>
    <row r="12" spans="1:5" s="43" customFormat="1" ht="38.25">
      <c r="A12" s="35">
        <v>2</v>
      </c>
      <c r="B12" s="37" t="s">
        <v>536</v>
      </c>
      <c r="C12" s="71" t="s">
        <v>534</v>
      </c>
      <c r="D12" s="39">
        <f>Ջրամատակարարում!E12</f>
        <v>4</v>
      </c>
      <c r="E12" s="72"/>
    </row>
    <row r="13" spans="1:5" s="43" customFormat="1" ht="22.5" customHeight="1">
      <c r="A13" s="35">
        <v>3</v>
      </c>
      <c r="B13" s="37" t="s">
        <v>538</v>
      </c>
      <c r="C13" s="71" t="s">
        <v>534</v>
      </c>
      <c r="D13" s="39">
        <f>Ջրամատակարարում!E13</f>
        <v>119</v>
      </c>
      <c r="E13" s="72"/>
    </row>
    <row r="14" spans="1:5" s="43" customFormat="1" ht="22.5" customHeight="1">
      <c r="A14" s="35">
        <v>4</v>
      </c>
      <c r="B14" s="37" t="s">
        <v>542</v>
      </c>
      <c r="C14" s="71" t="s">
        <v>92</v>
      </c>
      <c r="D14" s="39">
        <f>Ջրամատակարարում!E14</f>
        <v>23</v>
      </c>
      <c r="E14" s="72"/>
    </row>
    <row r="15" spans="1:5" s="43" customFormat="1" ht="22.5" customHeight="1">
      <c r="A15" s="35">
        <v>5</v>
      </c>
      <c r="B15" s="37" t="s">
        <v>544</v>
      </c>
      <c r="C15" s="71" t="s">
        <v>92</v>
      </c>
      <c r="D15" s="39">
        <f>Ջրամատակարարում!E15</f>
        <v>1</v>
      </c>
      <c r="E15" s="72"/>
    </row>
    <row r="16" spans="1:5" s="43" customFormat="1" ht="25.5">
      <c r="A16" s="35">
        <v>6</v>
      </c>
      <c r="B16" s="70" t="s">
        <v>545</v>
      </c>
      <c r="C16" s="71" t="s">
        <v>546</v>
      </c>
      <c r="D16" s="39">
        <f>Ջրամատակարարում!E16</f>
        <v>2</v>
      </c>
      <c r="E16" s="72"/>
    </row>
    <row r="17" spans="1:5" s="43" customFormat="1" ht="25.5">
      <c r="A17" s="35">
        <v>7</v>
      </c>
      <c r="B17" s="70" t="s">
        <v>548</v>
      </c>
      <c r="C17" s="71" t="s">
        <v>546</v>
      </c>
      <c r="D17" s="39">
        <f>Ջրամատակարարում!E17</f>
        <v>1</v>
      </c>
      <c r="E17" s="72"/>
    </row>
    <row r="18" spans="1:5" s="43" customFormat="1">
      <c r="A18" s="35">
        <v>8</v>
      </c>
      <c r="B18" s="37" t="s">
        <v>549</v>
      </c>
      <c r="C18" s="71" t="s">
        <v>92</v>
      </c>
      <c r="D18" s="39">
        <f>Ջրամատակարարում!E18</f>
        <v>7</v>
      </c>
      <c r="E18" s="72"/>
    </row>
    <row r="19" spans="1:5" s="43" customFormat="1">
      <c r="A19" s="35">
        <v>9</v>
      </c>
      <c r="B19" s="37" t="s">
        <v>551</v>
      </c>
      <c r="C19" s="71" t="s">
        <v>92</v>
      </c>
      <c r="D19" s="39">
        <f>Ջրամատակարարում!E19</f>
        <v>2</v>
      </c>
      <c r="E19" s="72"/>
    </row>
    <row r="20" spans="1:5" s="43" customFormat="1" ht="45.75" customHeight="1">
      <c r="A20" s="35">
        <v>10</v>
      </c>
      <c r="B20" s="70" t="s">
        <v>552</v>
      </c>
      <c r="C20" s="71" t="s">
        <v>92</v>
      </c>
      <c r="D20" s="39">
        <f>Ջրամատակարարում!E20</f>
        <v>50</v>
      </c>
      <c r="E20" s="72"/>
    </row>
    <row r="21" spans="1:5" s="46" customFormat="1" ht="33" customHeight="1">
      <c r="A21" s="35">
        <v>11</v>
      </c>
      <c r="B21" s="70" t="s">
        <v>555</v>
      </c>
      <c r="C21" s="71" t="s">
        <v>92</v>
      </c>
      <c r="D21" s="39">
        <f>Ջրամատակարարում!E21</f>
        <v>1</v>
      </c>
      <c r="E21" s="72"/>
    </row>
    <row r="22" spans="1:5" s="46" customFormat="1" ht="33" customHeight="1">
      <c r="A22" s="35">
        <v>12</v>
      </c>
      <c r="B22" s="70" t="s">
        <v>557</v>
      </c>
      <c r="C22" s="71" t="s">
        <v>92</v>
      </c>
      <c r="D22" s="39">
        <f>Ջրամատակարարում!E22</f>
        <v>1</v>
      </c>
      <c r="E22" s="72"/>
    </row>
    <row r="23" spans="1:5" s="34" customFormat="1" ht="14.25">
      <c r="A23" s="48"/>
      <c r="B23" s="382" t="s">
        <v>223</v>
      </c>
      <c r="C23" s="383"/>
      <c r="D23" s="50"/>
      <c r="E23" s="42"/>
    </row>
    <row r="24" spans="1:5" s="34" customFormat="1">
      <c r="A24" s="24"/>
      <c r="B24" s="358" t="s">
        <v>558</v>
      </c>
      <c r="C24" s="359"/>
      <c r="D24" s="98"/>
      <c r="E24" s="72"/>
    </row>
    <row r="25" spans="1:5" s="34" customFormat="1">
      <c r="A25" s="24"/>
      <c r="B25" s="380" t="s">
        <v>559</v>
      </c>
      <c r="C25" s="381"/>
      <c r="D25" s="98"/>
      <c r="E25" s="72"/>
    </row>
    <row r="26" spans="1:5" s="46" customFormat="1" ht="38.25">
      <c r="A26" s="35">
        <v>1</v>
      </c>
      <c r="B26" s="70" t="s">
        <v>561</v>
      </c>
      <c r="C26" s="64" t="s">
        <v>562</v>
      </c>
      <c r="D26" s="69">
        <f>Ջրամատակարարում!E26</f>
        <v>20</v>
      </c>
      <c r="E26" s="72"/>
    </row>
    <row r="27" spans="1:5" s="46" customFormat="1" ht="25.5">
      <c r="A27" s="35">
        <v>2</v>
      </c>
      <c r="B27" s="70" t="s">
        <v>564</v>
      </c>
      <c r="C27" s="66" t="s">
        <v>565</v>
      </c>
      <c r="D27" s="69">
        <f>Ջրամատակարարում!E27</f>
        <v>17</v>
      </c>
      <c r="E27" s="72"/>
    </row>
    <row r="28" spans="1:5" s="46" customFormat="1" ht="25.5">
      <c r="A28" s="35">
        <v>3</v>
      </c>
      <c r="B28" s="70" t="s">
        <v>566</v>
      </c>
      <c r="C28" s="66" t="s">
        <v>89</v>
      </c>
      <c r="D28" s="69">
        <f>Ջրամատակարարում!E28</f>
        <v>5.4</v>
      </c>
      <c r="E28" s="72"/>
    </row>
    <row r="29" spans="1:5" s="34" customFormat="1">
      <c r="A29" s="24"/>
      <c r="B29" s="380" t="s">
        <v>136</v>
      </c>
      <c r="C29" s="381"/>
      <c r="D29" s="98"/>
      <c r="E29" s="72"/>
    </row>
    <row r="30" spans="1:5" s="43" customFormat="1" ht="38.25">
      <c r="A30" s="35">
        <v>4</v>
      </c>
      <c r="B30" s="37" t="s">
        <v>536</v>
      </c>
      <c r="C30" s="71" t="s">
        <v>534</v>
      </c>
      <c r="D30" s="39">
        <f>Ջրամատակարարում!E30</f>
        <v>15</v>
      </c>
      <c r="E30" s="72"/>
    </row>
    <row r="31" spans="1:5" s="43" customFormat="1" ht="38.25">
      <c r="A31" s="35">
        <v>5</v>
      </c>
      <c r="B31" s="37" t="s">
        <v>567</v>
      </c>
      <c r="C31" s="71" t="s">
        <v>534</v>
      </c>
      <c r="D31" s="39">
        <f>Ջրամատակարարում!E31</f>
        <v>10</v>
      </c>
      <c r="E31" s="72"/>
    </row>
    <row r="32" spans="1:5" s="46" customFormat="1" ht="25.5">
      <c r="A32" s="35">
        <v>6</v>
      </c>
      <c r="B32" s="70" t="s">
        <v>557</v>
      </c>
      <c r="C32" s="71" t="s">
        <v>92</v>
      </c>
      <c r="D32" s="39">
        <f>Ջրամատակարարում!E32</f>
        <v>10</v>
      </c>
      <c r="E32" s="72"/>
    </row>
    <row r="33" spans="1:5" s="43" customFormat="1" ht="25.5">
      <c r="A33" s="35">
        <v>7</v>
      </c>
      <c r="B33" s="37" t="s">
        <v>569</v>
      </c>
      <c r="C33" s="71" t="s">
        <v>570</v>
      </c>
      <c r="D33" s="39">
        <f>Ջրամատակարարում!E33</f>
        <v>1</v>
      </c>
      <c r="E33" s="72"/>
    </row>
    <row r="34" spans="1:5" s="43" customFormat="1">
      <c r="A34" s="35">
        <v>8</v>
      </c>
      <c r="B34" s="37" t="s">
        <v>573</v>
      </c>
      <c r="C34" s="71" t="s">
        <v>92</v>
      </c>
      <c r="D34" s="39">
        <f>Ջրամատակարարում!E34</f>
        <v>1</v>
      </c>
      <c r="E34" s="72"/>
    </row>
    <row r="35" spans="1:5" s="43" customFormat="1">
      <c r="A35" s="35">
        <v>9</v>
      </c>
      <c r="B35" s="37" t="s">
        <v>576</v>
      </c>
      <c r="C35" s="71" t="s">
        <v>92</v>
      </c>
      <c r="D35" s="39">
        <f>Ջրամատակարարում!E35</f>
        <v>1</v>
      </c>
      <c r="E35" s="72"/>
    </row>
    <row r="36" spans="1:5" s="43" customFormat="1" ht="25.5">
      <c r="A36" s="35">
        <v>10</v>
      </c>
      <c r="B36" s="37" t="s">
        <v>579</v>
      </c>
      <c r="C36" s="71" t="s">
        <v>546</v>
      </c>
      <c r="D36" s="39">
        <f>Ջրամատակարարում!E36</f>
        <v>1</v>
      </c>
      <c r="E36" s="72"/>
    </row>
    <row r="37" spans="1:5" s="43" customFormat="1">
      <c r="A37" s="35">
        <v>11</v>
      </c>
      <c r="B37" s="37" t="s">
        <v>544</v>
      </c>
      <c r="C37" s="71" t="s">
        <v>92</v>
      </c>
      <c r="D37" s="39">
        <f>Ջրամատակարարում!E37</f>
        <v>2</v>
      </c>
      <c r="E37" s="72"/>
    </row>
    <row r="38" spans="1:5" s="43" customFormat="1">
      <c r="A38" s="35">
        <v>12</v>
      </c>
      <c r="B38" s="37" t="s">
        <v>580</v>
      </c>
      <c r="C38" s="71" t="s">
        <v>92</v>
      </c>
      <c r="D38" s="39">
        <f>Ջրամատակարարում!E38</f>
        <v>3</v>
      </c>
      <c r="E38" s="72"/>
    </row>
    <row r="39" spans="1:5" s="43" customFormat="1">
      <c r="A39" s="35">
        <v>13</v>
      </c>
      <c r="B39" s="37" t="s">
        <v>581</v>
      </c>
      <c r="C39" s="71" t="s">
        <v>92</v>
      </c>
      <c r="D39" s="39">
        <f>Ջրամատակարարում!E39</f>
        <v>1</v>
      </c>
      <c r="E39" s="72"/>
    </row>
    <row r="40" spans="1:5" s="43" customFormat="1" ht="38.25">
      <c r="A40" s="35">
        <v>14</v>
      </c>
      <c r="B40" s="37" t="s">
        <v>584</v>
      </c>
      <c r="C40" s="71" t="s">
        <v>565</v>
      </c>
      <c r="D40" s="39">
        <f>Ջրամատակարարում!E40</f>
        <v>3</v>
      </c>
      <c r="E40" s="72"/>
    </row>
    <row r="41" spans="1:5" s="43" customFormat="1">
      <c r="A41" s="35">
        <v>15</v>
      </c>
      <c r="B41" s="37" t="s">
        <v>587</v>
      </c>
      <c r="C41" s="71" t="s">
        <v>92</v>
      </c>
      <c r="D41" s="39">
        <f>Ջրամատակարարում!E41</f>
        <v>2</v>
      </c>
      <c r="E41" s="72"/>
    </row>
    <row r="42" spans="1:5" s="43" customFormat="1" ht="25.5">
      <c r="A42" s="35">
        <v>16</v>
      </c>
      <c r="B42" s="37" t="s">
        <v>590</v>
      </c>
      <c r="C42" s="71" t="s">
        <v>89</v>
      </c>
      <c r="D42" s="39">
        <f>Ջրամատակարարում!E42</f>
        <v>0.02</v>
      </c>
      <c r="E42" s="72"/>
    </row>
    <row r="43" spans="1:5" s="43" customFormat="1" ht="25.5">
      <c r="A43" s="35">
        <v>17</v>
      </c>
      <c r="B43" s="37" t="s">
        <v>593</v>
      </c>
      <c r="C43" s="71" t="s">
        <v>89</v>
      </c>
      <c r="D43" s="39">
        <f>Ջրամատակարարում!E43</f>
        <v>0.04</v>
      </c>
      <c r="E43" s="72"/>
    </row>
    <row r="44" spans="1:5" s="15" customFormat="1" ht="18" customHeight="1">
      <c r="A44" s="377" t="s">
        <v>639</v>
      </c>
      <c r="B44" s="378"/>
      <c r="C44" s="378"/>
      <c r="D44" s="379"/>
      <c r="E44" s="88"/>
    </row>
    <row r="45" spans="1:5" s="89" customFormat="1" ht="18" customHeight="1">
      <c r="A45" s="374" t="s">
        <v>219</v>
      </c>
      <c r="B45" s="375"/>
      <c r="C45" s="375"/>
      <c r="D45" s="376"/>
      <c r="E45" s="90"/>
    </row>
    <row r="46" spans="1:5" s="89" customFormat="1" ht="18" customHeight="1">
      <c r="A46" s="374" t="s">
        <v>220</v>
      </c>
      <c r="B46" s="375"/>
      <c r="C46" s="375"/>
      <c r="D46" s="376"/>
      <c r="E46" s="90"/>
    </row>
    <row r="47" spans="1:5" s="96" customFormat="1" ht="14.25">
      <c r="A47" s="94"/>
      <c r="B47" s="95"/>
      <c r="C47" s="94"/>
      <c r="D47" s="94"/>
    </row>
    <row r="48" spans="1:5" s="96" customFormat="1" ht="25.5" customHeight="1">
      <c r="A48" s="97"/>
      <c r="B48" s="282" t="s">
        <v>125</v>
      </c>
      <c r="C48" s="282"/>
      <c r="D48" s="282"/>
    </row>
    <row r="52" spans="2:3" ht="14.25">
      <c r="B52" s="280"/>
      <c r="C52" s="280"/>
    </row>
  </sheetData>
  <mergeCells count="19">
    <mergeCell ref="A44:D44"/>
    <mergeCell ref="A45:D45"/>
    <mergeCell ref="A46:D46"/>
    <mergeCell ref="B48:D48"/>
    <mergeCell ref="B52:C52"/>
    <mergeCell ref="B10:C10"/>
    <mergeCell ref="B23:C23"/>
    <mergeCell ref="B24:C24"/>
    <mergeCell ref="B25:C25"/>
    <mergeCell ref="B29:C29"/>
    <mergeCell ref="A2:E2"/>
    <mergeCell ref="A3:E3"/>
    <mergeCell ref="B5:E5"/>
    <mergeCell ref="B6:E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51"/>
  <sheetViews>
    <sheetView topLeftCell="A4" workbookViewId="0">
      <selection activeCell="Q10" sqref="Q10:R47"/>
    </sheetView>
  </sheetViews>
  <sheetFormatPr defaultRowHeight="12.75"/>
  <cols>
    <col min="1" max="1" width="4.5703125" style="223" customWidth="1"/>
    <col min="2" max="2" width="7.28515625" style="223" customWidth="1"/>
    <col min="3" max="3" width="24" style="223" customWidth="1"/>
    <col min="4" max="4" width="9.28515625" style="223" bestFit="1" customWidth="1"/>
    <col min="5" max="5" width="10.42578125" style="17" customWidth="1"/>
    <col min="6" max="8" width="9.28515625" style="223" customWidth="1"/>
    <col min="9" max="9" width="11.5703125" style="223" customWidth="1"/>
    <col min="10" max="10" width="9.28515625" style="223" customWidth="1"/>
    <col min="11" max="11" width="17.42578125" style="223" customWidth="1"/>
    <col min="12" max="16" width="9.28515625" style="223" customWidth="1"/>
    <col min="17" max="17" width="11.140625" style="223" bestFit="1" customWidth="1"/>
    <col min="18" max="18" width="9.28515625" style="223" bestFit="1" customWidth="1"/>
    <col min="19" max="16384" width="9.140625" style="223"/>
  </cols>
  <sheetData>
    <row r="1" spans="1:19" ht="5.25" customHeight="1"/>
    <row r="2" spans="1:19" ht="24.75" customHeight="1">
      <c r="A2" s="328" t="str">
        <f>[1]ամփոփ!C1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</row>
    <row r="3" spans="1:19" ht="24.75" customHeight="1">
      <c r="A3" s="328" t="str">
        <f>օբյեկտային!B12</f>
        <v>Նախահաշիվ  N 1-6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</row>
    <row r="4" spans="1:19" ht="15.75">
      <c r="H4" s="206"/>
      <c r="I4" s="206"/>
      <c r="J4" s="206"/>
      <c r="K4" s="223" t="s">
        <v>0</v>
      </c>
      <c r="L4" s="329" t="s">
        <v>1</v>
      </c>
      <c r="M4" s="329"/>
      <c r="N4" s="329"/>
      <c r="O4" s="329"/>
      <c r="P4" s="329"/>
      <c r="Q4" s="228">
        <v>1901.89</v>
      </c>
    </row>
    <row r="5" spans="1:19" ht="14.25">
      <c r="B5" s="330" t="s">
        <v>2</v>
      </c>
      <c r="C5" s="330"/>
      <c r="D5" s="330"/>
      <c r="E5" s="330"/>
      <c r="F5" s="330"/>
      <c r="G5" s="331">
        <f>ROUNDUP(Q47,0)</f>
        <v>0</v>
      </c>
      <c r="H5" s="331"/>
      <c r="I5" s="330" t="s">
        <v>3</v>
      </c>
      <c r="J5" s="330"/>
      <c r="L5" s="329" t="s">
        <v>4</v>
      </c>
      <c r="M5" s="329"/>
      <c r="N5" s="329"/>
      <c r="O5" s="329"/>
      <c r="P5" s="329"/>
      <c r="Q5" s="228">
        <v>2593.21</v>
      </c>
    </row>
    <row r="6" spans="1:19" ht="15.75">
      <c r="B6" s="330" t="s">
        <v>152</v>
      </c>
      <c r="C6" s="330"/>
      <c r="D6" s="330"/>
      <c r="E6" s="330"/>
      <c r="F6" s="330"/>
      <c r="H6" s="206"/>
      <c r="I6" s="206"/>
      <c r="J6" s="206"/>
      <c r="L6" s="329" t="s">
        <v>5</v>
      </c>
      <c r="M6" s="329"/>
      <c r="N6" s="329"/>
      <c r="O6" s="329"/>
      <c r="P6" s="329"/>
      <c r="Q6" s="228">
        <v>1.0615000000000001</v>
      </c>
    </row>
    <row r="7" spans="1:19">
      <c r="A7" s="332" t="s">
        <v>6</v>
      </c>
      <c r="B7" s="315" t="s">
        <v>7</v>
      </c>
      <c r="C7" s="341" t="s">
        <v>8</v>
      </c>
      <c r="D7" s="371" t="s">
        <v>9</v>
      </c>
      <c r="E7" s="334" t="s">
        <v>10</v>
      </c>
      <c r="F7" s="315" t="s">
        <v>11</v>
      </c>
      <c r="G7" s="325" t="s">
        <v>12</v>
      </c>
      <c r="H7" s="326"/>
      <c r="I7" s="325" t="s">
        <v>13</v>
      </c>
      <c r="J7" s="326"/>
      <c r="K7" s="325" t="s">
        <v>14</v>
      </c>
      <c r="L7" s="327"/>
      <c r="M7" s="327"/>
      <c r="N7" s="327"/>
      <c r="O7" s="327"/>
      <c r="P7" s="327"/>
      <c r="Q7" s="315" t="s">
        <v>15</v>
      </c>
      <c r="R7" s="315" t="s">
        <v>16</v>
      </c>
    </row>
    <row r="8" spans="1:19" ht="93">
      <c r="A8" s="332"/>
      <c r="B8" s="316"/>
      <c r="C8" s="341"/>
      <c r="D8" s="371"/>
      <c r="E8" s="334"/>
      <c r="F8" s="316"/>
      <c r="G8" s="225" t="s">
        <v>17</v>
      </c>
      <c r="H8" s="225" t="s">
        <v>18</v>
      </c>
      <c r="I8" s="225" t="s">
        <v>17</v>
      </c>
      <c r="J8" s="225" t="s">
        <v>18</v>
      </c>
      <c r="K8" s="19" t="s">
        <v>19</v>
      </c>
      <c r="L8" s="187" t="s">
        <v>20</v>
      </c>
      <c r="M8" s="20" t="s">
        <v>9</v>
      </c>
      <c r="N8" s="221" t="s">
        <v>10</v>
      </c>
      <c r="O8" s="221" t="s">
        <v>21</v>
      </c>
      <c r="P8" s="221" t="s">
        <v>444</v>
      </c>
      <c r="Q8" s="316"/>
      <c r="R8" s="316"/>
    </row>
    <row r="9" spans="1:19">
      <c r="A9" s="21">
        <v>1</v>
      </c>
      <c r="B9" s="21">
        <v>2</v>
      </c>
      <c r="C9" s="22">
        <v>3</v>
      </c>
      <c r="D9" s="22">
        <v>4</v>
      </c>
      <c r="E9" s="23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2">
        <v>11</v>
      </c>
      <c r="L9" s="21">
        <v>12</v>
      </c>
      <c r="M9" s="22">
        <v>13</v>
      </c>
      <c r="N9" s="21">
        <v>14</v>
      </c>
      <c r="O9" s="21">
        <v>15</v>
      </c>
      <c r="P9" s="21">
        <v>16</v>
      </c>
      <c r="Q9" s="21">
        <v>17</v>
      </c>
      <c r="R9" s="21">
        <v>18</v>
      </c>
    </row>
    <row r="10" spans="1:19" s="34" customFormat="1" ht="33.75" customHeight="1">
      <c r="A10" s="24"/>
      <c r="B10" s="358" t="s">
        <v>595</v>
      </c>
      <c r="C10" s="359"/>
      <c r="D10" s="25"/>
      <c r="E10" s="218"/>
      <c r="F10" s="208"/>
      <c r="G10" s="28"/>
      <c r="H10" s="29"/>
      <c r="I10" s="28"/>
      <c r="J10" s="29"/>
      <c r="K10" s="30"/>
      <c r="L10" s="227"/>
      <c r="M10" s="30"/>
      <c r="N10" s="28"/>
      <c r="O10" s="29"/>
      <c r="P10" s="29"/>
      <c r="Q10" s="31"/>
      <c r="R10" s="32"/>
      <c r="S10" s="33"/>
    </row>
    <row r="11" spans="1:19" s="43" customFormat="1" ht="54.75" customHeight="1">
      <c r="A11" s="216">
        <v>1</v>
      </c>
      <c r="B11" s="36" t="s">
        <v>596</v>
      </c>
      <c r="C11" s="37" t="s">
        <v>597</v>
      </c>
      <c r="D11" s="230" t="s">
        <v>534</v>
      </c>
      <c r="E11" s="39">
        <v>43</v>
      </c>
      <c r="F11" s="208">
        <f t="shared" ref="F11:F26" si="0">H11+J11+P11</f>
        <v>1.3549044000000001</v>
      </c>
      <c r="G11" s="40">
        <v>0.37</v>
      </c>
      <c r="H11" s="207">
        <f t="shared" ref="H11:H26" si="1">$Q$4*G11/1000</f>
        <v>0.70369930000000003</v>
      </c>
      <c r="I11" s="208">
        <v>0.01</v>
      </c>
      <c r="J11" s="208">
        <f>$Q$5*I11/1000</f>
        <v>2.5932100000000003E-2</v>
      </c>
      <c r="K11" s="41" t="s">
        <v>571</v>
      </c>
      <c r="L11" s="215" t="s">
        <v>167</v>
      </c>
      <c r="M11" s="230" t="s">
        <v>534</v>
      </c>
      <c r="N11" s="207">
        <v>1</v>
      </c>
      <c r="O11" s="208">
        <v>0.55000000000000004</v>
      </c>
      <c r="P11" s="208">
        <f>N11*O11*1.13686</f>
        <v>0.62527300000000008</v>
      </c>
      <c r="Q11" s="42"/>
      <c r="R11" s="42"/>
    </row>
    <row r="12" spans="1:19" s="43" customFormat="1" ht="49.5" customHeight="1">
      <c r="A12" s="216">
        <v>2</v>
      </c>
      <c r="B12" s="36" t="s">
        <v>596</v>
      </c>
      <c r="C12" s="37" t="s">
        <v>598</v>
      </c>
      <c r="D12" s="230" t="s">
        <v>534</v>
      </c>
      <c r="E12" s="39">
        <v>48</v>
      </c>
      <c r="F12" s="208">
        <f t="shared" si="0"/>
        <v>2.6736619999999998</v>
      </c>
      <c r="G12" s="40">
        <v>0.37</v>
      </c>
      <c r="H12" s="207">
        <f t="shared" si="1"/>
        <v>0.70369930000000003</v>
      </c>
      <c r="I12" s="208">
        <v>0.01</v>
      </c>
      <c r="J12" s="208">
        <f>$Q$5*I12/1000</f>
        <v>2.5932100000000003E-2</v>
      </c>
      <c r="K12" s="41" t="s">
        <v>571</v>
      </c>
      <c r="L12" s="215" t="s">
        <v>167</v>
      </c>
      <c r="M12" s="230" t="s">
        <v>534</v>
      </c>
      <c r="N12" s="207">
        <v>1</v>
      </c>
      <c r="O12" s="208">
        <v>1.71</v>
      </c>
      <c r="P12" s="208">
        <f>N12*O12*1.13686</f>
        <v>1.9440305999999998</v>
      </c>
      <c r="Q12" s="42"/>
      <c r="R12" s="42"/>
    </row>
    <row r="13" spans="1:19" s="43" customFormat="1" ht="44.25" customHeight="1">
      <c r="A13" s="216">
        <v>3</v>
      </c>
      <c r="B13" s="36" t="s">
        <v>599</v>
      </c>
      <c r="C13" s="37" t="s">
        <v>600</v>
      </c>
      <c r="D13" s="230" t="s">
        <v>546</v>
      </c>
      <c r="E13" s="39">
        <v>7</v>
      </c>
      <c r="F13" s="208">
        <f t="shared" si="0"/>
        <v>26.95381188</v>
      </c>
      <c r="G13" s="40">
        <v>1.86</v>
      </c>
      <c r="H13" s="207">
        <f t="shared" si="1"/>
        <v>3.5375154000000002</v>
      </c>
      <c r="I13" s="208">
        <v>0.14000000000000001</v>
      </c>
      <c r="J13" s="208">
        <f>$Q$5*I13/1000</f>
        <v>0.36304940000000002</v>
      </c>
      <c r="K13" s="41" t="s">
        <v>600</v>
      </c>
      <c r="L13" s="215" t="s">
        <v>167</v>
      </c>
      <c r="M13" s="230" t="s">
        <v>546</v>
      </c>
      <c r="N13" s="207">
        <v>1</v>
      </c>
      <c r="O13" s="208">
        <v>20.277999999999999</v>
      </c>
      <c r="P13" s="208">
        <f>N13*O13*1.13686</f>
        <v>23.053247079999998</v>
      </c>
      <c r="Q13" s="42"/>
      <c r="R13" s="42"/>
    </row>
    <row r="14" spans="1:19" s="43" customFormat="1" ht="38.25" customHeight="1">
      <c r="A14" s="216">
        <v>4</v>
      </c>
      <c r="B14" s="36" t="s">
        <v>601</v>
      </c>
      <c r="C14" s="37" t="s">
        <v>602</v>
      </c>
      <c r="D14" s="230" t="s">
        <v>546</v>
      </c>
      <c r="E14" s="39">
        <v>7</v>
      </c>
      <c r="F14" s="208">
        <f t="shared" si="0"/>
        <v>16.0429016</v>
      </c>
      <c r="G14" s="40">
        <v>1.37</v>
      </c>
      <c r="H14" s="207">
        <f t="shared" si="1"/>
        <v>2.6055893000000006</v>
      </c>
      <c r="I14" s="208">
        <v>7.0000000000000007E-2</v>
      </c>
      <c r="J14" s="208">
        <f>$Q$5*I14/1000</f>
        <v>0.18152470000000001</v>
      </c>
      <c r="K14" s="41" t="s">
        <v>600</v>
      </c>
      <c r="L14" s="215" t="s">
        <v>167</v>
      </c>
      <c r="M14" s="230" t="s">
        <v>546</v>
      </c>
      <c r="N14" s="207">
        <v>1</v>
      </c>
      <c r="O14" s="208">
        <v>11.66</v>
      </c>
      <c r="P14" s="208">
        <f>N14*O14*1.13686</f>
        <v>13.2557876</v>
      </c>
      <c r="Q14" s="42"/>
      <c r="R14" s="42"/>
    </row>
    <row r="15" spans="1:19" s="43" customFormat="1" ht="45.75" customHeight="1">
      <c r="A15" s="216">
        <v>5</v>
      </c>
      <c r="B15" s="208" t="s">
        <v>451</v>
      </c>
      <c r="C15" s="229" t="s">
        <v>603</v>
      </c>
      <c r="D15" s="230" t="s">
        <v>546</v>
      </c>
      <c r="E15" s="207">
        <v>2</v>
      </c>
      <c r="F15" s="208">
        <f t="shared" si="0"/>
        <v>15.4726646</v>
      </c>
      <c r="G15" s="208">
        <v>0</v>
      </c>
      <c r="H15" s="207">
        <f t="shared" si="1"/>
        <v>0</v>
      </c>
      <c r="I15" s="208">
        <v>0</v>
      </c>
      <c r="J15" s="208">
        <f t="shared" ref="J15" si="2">$Q$5*I15/1000</f>
        <v>0</v>
      </c>
      <c r="K15" s="41" t="s">
        <v>603</v>
      </c>
      <c r="L15" s="215" t="s">
        <v>167</v>
      </c>
      <c r="M15" s="230" t="s">
        <v>546</v>
      </c>
      <c r="N15" s="207">
        <v>1</v>
      </c>
      <c r="O15" s="208">
        <v>13.61</v>
      </c>
      <c r="P15" s="208">
        <f t="shared" ref="P15" si="3">N15*O15*1.13686</f>
        <v>15.4726646</v>
      </c>
      <c r="Q15" s="42"/>
      <c r="R15" s="42"/>
    </row>
    <row r="16" spans="1:19" s="43" customFormat="1" ht="42.75" customHeight="1">
      <c r="A16" s="216">
        <v>6</v>
      </c>
      <c r="B16" s="36" t="s">
        <v>604</v>
      </c>
      <c r="C16" s="37" t="s">
        <v>605</v>
      </c>
      <c r="D16" s="230" t="s">
        <v>92</v>
      </c>
      <c r="E16" s="39">
        <v>4</v>
      </c>
      <c r="F16" s="208">
        <f t="shared" si="0"/>
        <v>1.8084839000000001</v>
      </c>
      <c r="G16" s="40">
        <v>0.28999999999999998</v>
      </c>
      <c r="H16" s="207">
        <f t="shared" si="1"/>
        <v>0.55154809999999999</v>
      </c>
      <c r="I16" s="208">
        <v>0.02</v>
      </c>
      <c r="J16" s="208">
        <f>$Q$5*I16/1000</f>
        <v>5.1864200000000006E-2</v>
      </c>
      <c r="K16" s="41" t="s">
        <v>606</v>
      </c>
      <c r="L16" s="215" t="s">
        <v>167</v>
      </c>
      <c r="M16" s="230" t="s">
        <v>92</v>
      </c>
      <c r="N16" s="207">
        <v>1</v>
      </c>
      <c r="O16" s="208">
        <v>1.06</v>
      </c>
      <c r="P16" s="208">
        <f>N16*O16*1.13686</f>
        <v>1.2050716000000001</v>
      </c>
      <c r="Q16" s="42"/>
      <c r="R16" s="42"/>
    </row>
    <row r="17" spans="1:19" s="43" customFormat="1" ht="38.25" customHeight="1">
      <c r="A17" s="216">
        <v>7</v>
      </c>
      <c r="B17" s="36" t="s">
        <v>537</v>
      </c>
      <c r="C17" s="37" t="s">
        <v>538</v>
      </c>
      <c r="D17" s="230" t="s">
        <v>534</v>
      </c>
      <c r="E17" s="39">
        <v>92</v>
      </c>
      <c r="F17" s="208">
        <f t="shared" si="0"/>
        <v>7.2986845000000009E-2</v>
      </c>
      <c r="G17" s="40">
        <v>3.73E-2</v>
      </c>
      <c r="H17" s="207">
        <f t="shared" si="1"/>
        <v>7.0940497000000005E-2</v>
      </c>
      <c r="I17" s="208">
        <v>0</v>
      </c>
      <c r="J17" s="208">
        <f>$Q$5*I17/1000</f>
        <v>0</v>
      </c>
      <c r="K17" s="41" t="s">
        <v>539</v>
      </c>
      <c r="L17" s="215" t="s">
        <v>167</v>
      </c>
      <c r="M17" s="230" t="s">
        <v>540</v>
      </c>
      <c r="N17" s="207">
        <v>0.01</v>
      </c>
      <c r="O17" s="208">
        <v>0.18</v>
      </c>
      <c r="P17" s="208">
        <f>N17*O17*1.13686</f>
        <v>2.0463479999999999E-3</v>
      </c>
      <c r="Q17" s="42"/>
      <c r="R17" s="42"/>
    </row>
    <row r="18" spans="1:19" s="43" customFormat="1" ht="45.75" customHeight="1">
      <c r="A18" s="216">
        <v>8</v>
      </c>
      <c r="B18" s="208" t="s">
        <v>451</v>
      </c>
      <c r="C18" s="229" t="s">
        <v>607</v>
      </c>
      <c r="D18" s="230" t="s">
        <v>92</v>
      </c>
      <c r="E18" s="207">
        <v>9</v>
      </c>
      <c r="F18" s="208">
        <f t="shared" si="0"/>
        <v>0.2955836</v>
      </c>
      <c r="G18" s="208">
        <v>0</v>
      </c>
      <c r="H18" s="207">
        <f t="shared" si="1"/>
        <v>0</v>
      </c>
      <c r="I18" s="208">
        <v>0</v>
      </c>
      <c r="J18" s="208">
        <f t="shared" ref="J18:J26" si="4">$Q$5*I18/1000</f>
        <v>0</v>
      </c>
      <c r="K18" s="41" t="s">
        <v>608</v>
      </c>
      <c r="L18" s="215" t="s">
        <v>167</v>
      </c>
      <c r="M18" s="230" t="s">
        <v>92</v>
      </c>
      <c r="N18" s="207">
        <v>1</v>
      </c>
      <c r="O18" s="208">
        <v>0.26</v>
      </c>
      <c r="P18" s="208">
        <f t="shared" ref="P18:P23" si="5">N18*O18*1.13686</f>
        <v>0.2955836</v>
      </c>
      <c r="Q18" s="42"/>
      <c r="R18" s="42"/>
    </row>
    <row r="19" spans="1:19" s="43" customFormat="1" ht="45.75" customHeight="1">
      <c r="A19" s="216">
        <v>9</v>
      </c>
      <c r="B19" s="208" t="s">
        <v>451</v>
      </c>
      <c r="C19" s="229" t="s">
        <v>609</v>
      </c>
      <c r="D19" s="230" t="s">
        <v>92</v>
      </c>
      <c r="E19" s="207">
        <v>6</v>
      </c>
      <c r="F19" s="208">
        <f t="shared" si="0"/>
        <v>0.26147779999999998</v>
      </c>
      <c r="G19" s="208">
        <v>0</v>
      </c>
      <c r="H19" s="207">
        <f t="shared" si="1"/>
        <v>0</v>
      </c>
      <c r="I19" s="208">
        <v>0</v>
      </c>
      <c r="J19" s="208">
        <f t="shared" si="4"/>
        <v>0</v>
      </c>
      <c r="K19" s="41" t="s">
        <v>610</v>
      </c>
      <c r="L19" s="215" t="s">
        <v>167</v>
      </c>
      <c r="M19" s="230" t="s">
        <v>92</v>
      </c>
      <c r="N19" s="207">
        <v>1</v>
      </c>
      <c r="O19" s="208">
        <v>0.23</v>
      </c>
      <c r="P19" s="208">
        <f t="shared" si="5"/>
        <v>0.26147779999999998</v>
      </c>
      <c r="Q19" s="42"/>
      <c r="R19" s="42"/>
    </row>
    <row r="20" spans="1:19" s="43" customFormat="1" ht="45.75" customHeight="1">
      <c r="A20" s="216">
        <v>10</v>
      </c>
      <c r="B20" s="208" t="s">
        <v>451</v>
      </c>
      <c r="C20" s="229" t="s">
        <v>611</v>
      </c>
      <c r="D20" s="230" t="s">
        <v>92</v>
      </c>
      <c r="E20" s="207">
        <v>12</v>
      </c>
      <c r="F20" s="208">
        <f t="shared" si="0"/>
        <v>0.71622180000000002</v>
      </c>
      <c r="G20" s="208">
        <v>0</v>
      </c>
      <c r="H20" s="207">
        <f t="shared" si="1"/>
        <v>0</v>
      </c>
      <c r="I20" s="208">
        <v>0</v>
      </c>
      <c r="J20" s="208">
        <f t="shared" si="4"/>
        <v>0</v>
      </c>
      <c r="K20" s="41" t="s">
        <v>610</v>
      </c>
      <c r="L20" s="215" t="s">
        <v>167</v>
      </c>
      <c r="M20" s="230" t="s">
        <v>92</v>
      </c>
      <c r="N20" s="207">
        <v>1</v>
      </c>
      <c r="O20" s="208">
        <v>0.63</v>
      </c>
      <c r="P20" s="208">
        <f t="shared" si="5"/>
        <v>0.71622180000000002</v>
      </c>
      <c r="Q20" s="42"/>
      <c r="R20" s="42"/>
    </row>
    <row r="21" spans="1:19" s="43" customFormat="1" ht="45.75" customHeight="1">
      <c r="A21" s="216">
        <v>11</v>
      </c>
      <c r="B21" s="208" t="s">
        <v>451</v>
      </c>
      <c r="C21" s="229" t="s">
        <v>612</v>
      </c>
      <c r="D21" s="230" t="s">
        <v>92</v>
      </c>
      <c r="E21" s="207">
        <v>11</v>
      </c>
      <c r="F21" s="208">
        <f t="shared" si="0"/>
        <v>0.1477918</v>
      </c>
      <c r="G21" s="208">
        <v>0</v>
      </c>
      <c r="H21" s="207">
        <f t="shared" si="1"/>
        <v>0</v>
      </c>
      <c r="I21" s="208">
        <v>0</v>
      </c>
      <c r="J21" s="208">
        <f t="shared" si="4"/>
        <v>0</v>
      </c>
      <c r="K21" s="41" t="s">
        <v>613</v>
      </c>
      <c r="L21" s="215" t="s">
        <v>167</v>
      </c>
      <c r="M21" s="230" t="s">
        <v>92</v>
      </c>
      <c r="N21" s="207">
        <v>1</v>
      </c>
      <c r="O21" s="208">
        <v>0.13</v>
      </c>
      <c r="P21" s="208">
        <f t="shared" si="5"/>
        <v>0.1477918</v>
      </c>
      <c r="Q21" s="42"/>
      <c r="R21" s="42"/>
    </row>
    <row r="22" spans="1:19" s="43" customFormat="1" ht="45.75" customHeight="1">
      <c r="A22" s="216">
        <v>12</v>
      </c>
      <c r="B22" s="208" t="s">
        <v>451</v>
      </c>
      <c r="C22" s="229" t="s">
        <v>614</v>
      </c>
      <c r="D22" s="230" t="s">
        <v>92</v>
      </c>
      <c r="E22" s="207">
        <v>7</v>
      </c>
      <c r="F22" s="208">
        <f t="shared" si="0"/>
        <v>0.50021839999999995</v>
      </c>
      <c r="G22" s="208">
        <v>0</v>
      </c>
      <c r="H22" s="207">
        <f t="shared" si="1"/>
        <v>0</v>
      </c>
      <c r="I22" s="208">
        <v>0</v>
      </c>
      <c r="J22" s="208">
        <f t="shared" si="4"/>
        <v>0</v>
      </c>
      <c r="K22" s="41" t="s">
        <v>613</v>
      </c>
      <c r="L22" s="215" t="s">
        <v>167</v>
      </c>
      <c r="M22" s="230" t="s">
        <v>92</v>
      </c>
      <c r="N22" s="207">
        <v>1</v>
      </c>
      <c r="O22" s="208">
        <v>0.44</v>
      </c>
      <c r="P22" s="208">
        <f t="shared" si="5"/>
        <v>0.50021839999999995</v>
      </c>
      <c r="Q22" s="42"/>
      <c r="R22" s="42"/>
    </row>
    <row r="23" spans="1:19" s="43" customFormat="1" ht="45.75" customHeight="1">
      <c r="A23" s="216">
        <v>13</v>
      </c>
      <c r="B23" s="208" t="s">
        <v>451</v>
      </c>
      <c r="C23" s="229" t="s">
        <v>615</v>
      </c>
      <c r="D23" s="230" t="s">
        <v>92</v>
      </c>
      <c r="E23" s="207">
        <v>4</v>
      </c>
      <c r="F23" s="208">
        <f t="shared" si="0"/>
        <v>2.13639841</v>
      </c>
      <c r="G23" s="208">
        <v>0.23</v>
      </c>
      <c r="H23" s="207">
        <f t="shared" si="1"/>
        <v>0.43743470000000001</v>
      </c>
      <c r="I23" s="208">
        <v>0.151</v>
      </c>
      <c r="J23" s="208">
        <f t="shared" si="4"/>
        <v>0.39157470999999999</v>
      </c>
      <c r="K23" s="41" t="s">
        <v>616</v>
      </c>
      <c r="L23" s="215" t="s">
        <v>167</v>
      </c>
      <c r="M23" s="230" t="s">
        <v>92</v>
      </c>
      <c r="N23" s="207">
        <v>1</v>
      </c>
      <c r="O23" s="208">
        <v>1.1499999999999999</v>
      </c>
      <c r="P23" s="208">
        <f t="shared" si="5"/>
        <v>1.3073889999999999</v>
      </c>
      <c r="Q23" s="42"/>
      <c r="R23" s="42"/>
    </row>
    <row r="24" spans="1:19" s="46" customFormat="1" ht="33" customHeight="1">
      <c r="A24" s="216">
        <v>14</v>
      </c>
      <c r="B24" s="215" t="s">
        <v>554</v>
      </c>
      <c r="C24" s="229" t="s">
        <v>617</v>
      </c>
      <c r="D24" s="230" t="s">
        <v>92</v>
      </c>
      <c r="E24" s="210">
        <v>5</v>
      </c>
      <c r="F24" s="208">
        <f t="shared" si="0"/>
        <v>2.40437141</v>
      </c>
      <c r="G24" s="210">
        <v>0.59199999999999997</v>
      </c>
      <c r="H24" s="207">
        <f t="shared" si="1"/>
        <v>1.12591888</v>
      </c>
      <c r="I24" s="210">
        <v>0.49299999999999999</v>
      </c>
      <c r="J24" s="207">
        <f t="shared" si="4"/>
        <v>1.27845253</v>
      </c>
      <c r="K24" s="229"/>
      <c r="L24" s="210"/>
      <c r="M24" s="229"/>
      <c r="N24" s="210"/>
      <c r="O24" s="210"/>
      <c r="P24" s="208"/>
      <c r="Q24" s="208"/>
      <c r="R24" s="45"/>
    </row>
    <row r="25" spans="1:19" s="46" customFormat="1" ht="33" customHeight="1">
      <c r="A25" s="216">
        <v>15</v>
      </c>
      <c r="B25" s="215" t="s">
        <v>556</v>
      </c>
      <c r="C25" s="229" t="s">
        <v>618</v>
      </c>
      <c r="D25" s="230" t="s">
        <v>92</v>
      </c>
      <c r="E25" s="210">
        <v>10</v>
      </c>
      <c r="F25" s="208">
        <f t="shared" si="0"/>
        <v>0.84871354999999993</v>
      </c>
      <c r="G25" s="210">
        <v>0.20899999999999999</v>
      </c>
      <c r="H25" s="207">
        <f t="shared" si="1"/>
        <v>0.39749500999999998</v>
      </c>
      <c r="I25" s="210">
        <v>0.17399999999999999</v>
      </c>
      <c r="J25" s="207">
        <f t="shared" si="4"/>
        <v>0.45121853999999995</v>
      </c>
      <c r="K25" s="229"/>
      <c r="L25" s="210"/>
      <c r="M25" s="229"/>
      <c r="N25" s="210"/>
      <c r="O25" s="210"/>
      <c r="P25" s="208"/>
      <c r="Q25" s="208"/>
      <c r="R25" s="45"/>
    </row>
    <row r="26" spans="1:19" s="46" customFormat="1" ht="33" customHeight="1">
      <c r="A26" s="216">
        <v>16</v>
      </c>
      <c r="B26" s="215" t="s">
        <v>556</v>
      </c>
      <c r="C26" s="229" t="s">
        <v>619</v>
      </c>
      <c r="D26" s="230" t="s">
        <v>92</v>
      </c>
      <c r="E26" s="210">
        <v>4</v>
      </c>
      <c r="F26" s="208">
        <f t="shared" si="0"/>
        <v>3.3383197899999999</v>
      </c>
      <c r="G26" s="210">
        <v>0.82399999999999995</v>
      </c>
      <c r="H26" s="207">
        <f t="shared" si="1"/>
        <v>1.5671573599999999</v>
      </c>
      <c r="I26" s="210">
        <v>0.68300000000000005</v>
      </c>
      <c r="J26" s="207">
        <f t="shared" si="4"/>
        <v>1.7711624300000002</v>
      </c>
      <c r="K26" s="229"/>
      <c r="L26" s="210"/>
      <c r="M26" s="229"/>
      <c r="N26" s="210"/>
      <c r="O26" s="210"/>
      <c r="P26" s="208"/>
      <c r="Q26" s="208"/>
      <c r="R26" s="45"/>
    </row>
    <row r="27" spans="1:19" s="34" customFormat="1" ht="23.25" customHeight="1">
      <c r="A27" s="48"/>
      <c r="B27" s="308" t="s">
        <v>23</v>
      </c>
      <c r="C27" s="309"/>
      <c r="D27" s="49"/>
      <c r="E27" s="50"/>
      <c r="F27" s="42"/>
      <c r="G27" s="28"/>
      <c r="H27" s="29"/>
      <c r="I27" s="28"/>
      <c r="J27" s="29"/>
      <c r="K27" s="30"/>
      <c r="L27" s="227"/>
      <c r="M27" s="30"/>
      <c r="N27" s="28"/>
      <c r="O27" s="28"/>
      <c r="P27" s="29"/>
      <c r="Q27" s="51"/>
      <c r="R27" s="32"/>
      <c r="S27" s="33"/>
    </row>
    <row r="28" spans="1:19" s="34" customFormat="1" ht="33.75" customHeight="1">
      <c r="A28" s="24"/>
      <c r="B28" s="358" t="s">
        <v>620</v>
      </c>
      <c r="C28" s="359"/>
      <c r="D28" s="25"/>
      <c r="E28" s="218"/>
      <c r="F28" s="208"/>
      <c r="G28" s="28"/>
      <c r="H28" s="29"/>
      <c r="I28" s="28"/>
      <c r="J28" s="29"/>
      <c r="K28" s="30"/>
      <c r="L28" s="227"/>
      <c r="M28" s="30"/>
      <c r="N28" s="28"/>
      <c r="O28" s="29"/>
      <c r="P28" s="29"/>
      <c r="Q28" s="31"/>
      <c r="R28" s="32"/>
      <c r="S28" s="33"/>
    </row>
    <row r="29" spans="1:19" s="34" customFormat="1" ht="33.75" customHeight="1">
      <c r="A29" s="24"/>
      <c r="B29" s="380" t="s">
        <v>559</v>
      </c>
      <c r="C29" s="381"/>
      <c r="D29" s="25"/>
      <c r="E29" s="218"/>
      <c r="F29" s="208"/>
      <c r="G29" s="28"/>
      <c r="H29" s="29"/>
      <c r="I29" s="28"/>
      <c r="J29" s="29"/>
      <c r="K29" s="30"/>
      <c r="L29" s="227"/>
      <c r="M29" s="30"/>
      <c r="N29" s="28"/>
      <c r="O29" s="29"/>
      <c r="P29" s="29"/>
      <c r="Q29" s="31"/>
      <c r="R29" s="32"/>
      <c r="S29" s="33"/>
    </row>
    <row r="30" spans="1:19" s="46" customFormat="1" ht="51.75" customHeight="1">
      <c r="A30" s="216">
        <v>1</v>
      </c>
      <c r="B30" s="215" t="s">
        <v>560</v>
      </c>
      <c r="C30" s="229" t="s">
        <v>561</v>
      </c>
      <c r="D30" s="64" t="s">
        <v>562</v>
      </c>
      <c r="E30" s="210">
        <v>32</v>
      </c>
      <c r="F30" s="208">
        <f t="shared" ref="F30:F33" si="6">H30+J30+P30</f>
        <v>4.9730501899999995E-2</v>
      </c>
      <c r="G30" s="65">
        <v>6.7999999999999996E-3</v>
      </c>
      <c r="H30" s="207">
        <f t="shared" ref="H30:H33" si="7">$Q$4*G30/1000</f>
        <v>1.2932852E-2</v>
      </c>
      <c r="I30" s="65">
        <v>1.4189999999999999E-2</v>
      </c>
      <c r="J30" s="207">
        <f t="shared" ref="J30:J32" si="8">$Q$5*I30/1000</f>
        <v>3.6797649899999993E-2</v>
      </c>
      <c r="K30" s="229"/>
      <c r="L30" s="210"/>
      <c r="M30" s="229"/>
      <c r="N30" s="210"/>
      <c r="O30" s="210"/>
      <c r="P30" s="208"/>
      <c r="Q30" s="208"/>
      <c r="R30" s="45"/>
    </row>
    <row r="31" spans="1:19" s="46" customFormat="1" ht="51.75" customHeight="1">
      <c r="A31" s="216">
        <v>2</v>
      </c>
      <c r="B31" s="215" t="s">
        <v>563</v>
      </c>
      <c r="C31" s="229" t="s">
        <v>564</v>
      </c>
      <c r="D31" s="66" t="s">
        <v>565</v>
      </c>
      <c r="E31" s="210">
        <v>29</v>
      </c>
      <c r="F31" s="208">
        <f t="shared" si="6"/>
        <v>6.4830250000000006E-2</v>
      </c>
      <c r="G31" s="65">
        <v>0</v>
      </c>
      <c r="H31" s="207">
        <f t="shared" si="7"/>
        <v>0</v>
      </c>
      <c r="I31" s="67">
        <v>2.5000000000000001E-2</v>
      </c>
      <c r="J31" s="207">
        <f t="shared" si="8"/>
        <v>6.4830250000000006E-2</v>
      </c>
      <c r="K31" s="229"/>
      <c r="L31" s="210"/>
      <c r="M31" s="229"/>
      <c r="N31" s="210"/>
      <c r="O31" s="210"/>
      <c r="P31" s="208"/>
      <c r="Q31" s="208"/>
      <c r="R31" s="45"/>
    </row>
    <row r="32" spans="1:19" s="46" customFormat="1" ht="51.75" customHeight="1">
      <c r="A32" s="216">
        <v>3</v>
      </c>
      <c r="B32" s="215" t="s">
        <v>225</v>
      </c>
      <c r="C32" s="229" t="s">
        <v>621</v>
      </c>
      <c r="D32" s="66" t="s">
        <v>89</v>
      </c>
      <c r="E32" s="210">
        <v>5.4</v>
      </c>
      <c r="F32" s="208">
        <f t="shared" si="6"/>
        <v>1.0113519</v>
      </c>
      <c r="G32" s="65">
        <v>0</v>
      </c>
      <c r="H32" s="207">
        <f t="shared" si="7"/>
        <v>0</v>
      </c>
      <c r="I32" s="67">
        <v>0.39</v>
      </c>
      <c r="J32" s="207">
        <f t="shared" si="8"/>
        <v>1.0113519</v>
      </c>
      <c r="K32" s="229"/>
      <c r="L32" s="210"/>
      <c r="M32" s="229"/>
      <c r="N32" s="210"/>
      <c r="O32" s="210"/>
      <c r="P32" s="208"/>
      <c r="Q32" s="208"/>
      <c r="R32" s="45"/>
    </row>
    <row r="33" spans="1:19" s="43" customFormat="1" ht="66" customHeight="1">
      <c r="A33" s="216">
        <v>4</v>
      </c>
      <c r="B33" s="36" t="s">
        <v>622</v>
      </c>
      <c r="C33" s="37" t="s">
        <v>623</v>
      </c>
      <c r="D33" s="68" t="s">
        <v>565</v>
      </c>
      <c r="E33" s="39">
        <v>5.6</v>
      </c>
      <c r="F33" s="208">
        <f t="shared" si="6"/>
        <v>2.9969008000000001</v>
      </c>
      <c r="G33" s="40">
        <v>7.0000000000000007E-2</v>
      </c>
      <c r="H33" s="207">
        <f t="shared" si="7"/>
        <v>0.13313230000000001</v>
      </c>
      <c r="I33" s="208">
        <v>0.21</v>
      </c>
      <c r="J33" s="208">
        <f>$Q$5*I33/1000</f>
        <v>0.54457410000000006</v>
      </c>
      <c r="K33" s="41" t="s">
        <v>624</v>
      </c>
      <c r="L33" s="215" t="s">
        <v>167</v>
      </c>
      <c r="M33" s="230" t="s">
        <v>565</v>
      </c>
      <c r="N33" s="207">
        <v>1.02</v>
      </c>
      <c r="O33" s="208">
        <v>2</v>
      </c>
      <c r="P33" s="208">
        <f>N33*O33*1.13686</f>
        <v>2.3191944000000002</v>
      </c>
      <c r="Q33" s="42"/>
      <c r="R33" s="42"/>
    </row>
    <row r="34" spans="1:19" s="34" customFormat="1" ht="33.75" customHeight="1">
      <c r="A34" s="24"/>
      <c r="B34" s="380" t="s">
        <v>136</v>
      </c>
      <c r="C34" s="381"/>
      <c r="D34" s="25"/>
      <c r="E34" s="218"/>
      <c r="F34" s="208"/>
      <c r="G34" s="28"/>
      <c r="H34" s="29"/>
      <c r="I34" s="28"/>
      <c r="J34" s="29"/>
      <c r="K34" s="30"/>
      <c r="L34" s="227"/>
      <c r="M34" s="30"/>
      <c r="N34" s="28"/>
      <c r="O34" s="29"/>
      <c r="P34" s="29"/>
      <c r="Q34" s="31"/>
      <c r="R34" s="32"/>
      <c r="S34" s="33"/>
    </row>
    <row r="35" spans="1:19" s="43" customFormat="1" ht="49.5" customHeight="1">
      <c r="A35" s="216">
        <v>5</v>
      </c>
      <c r="B35" s="36" t="s">
        <v>596</v>
      </c>
      <c r="C35" s="37" t="s">
        <v>625</v>
      </c>
      <c r="D35" s="230" t="s">
        <v>534</v>
      </c>
      <c r="E35" s="39">
        <v>19</v>
      </c>
      <c r="F35" s="208">
        <f t="shared" ref="F35:F41" si="9">H35+J35+P35</f>
        <v>2.6736619999999998</v>
      </c>
      <c r="G35" s="40">
        <v>0.37</v>
      </c>
      <c r="H35" s="207">
        <f t="shared" ref="H35:H41" si="10">$Q$4*G35/1000</f>
        <v>0.70369930000000003</v>
      </c>
      <c r="I35" s="208">
        <v>0.01</v>
      </c>
      <c r="J35" s="208">
        <f t="shared" ref="J35:J41" si="11">$Q$5*I35/1000</f>
        <v>2.5932100000000003E-2</v>
      </c>
      <c r="K35" s="41" t="s">
        <v>571</v>
      </c>
      <c r="L35" s="215" t="s">
        <v>167</v>
      </c>
      <c r="M35" s="230" t="s">
        <v>534</v>
      </c>
      <c r="N35" s="207">
        <v>1</v>
      </c>
      <c r="O35" s="208">
        <v>1.71</v>
      </c>
      <c r="P35" s="208">
        <f t="shared" ref="P35:P41" si="12">N35*O35*1.13686</f>
        <v>1.9440305999999998</v>
      </c>
      <c r="Q35" s="42"/>
      <c r="R35" s="42"/>
    </row>
    <row r="36" spans="1:19" s="43" customFormat="1" ht="49.5" customHeight="1">
      <c r="A36" s="216">
        <v>6</v>
      </c>
      <c r="B36" s="36" t="s">
        <v>596</v>
      </c>
      <c r="C36" s="37" t="s">
        <v>626</v>
      </c>
      <c r="D36" s="230" t="s">
        <v>534</v>
      </c>
      <c r="E36" s="39">
        <v>20</v>
      </c>
      <c r="F36" s="208">
        <f t="shared" si="9"/>
        <v>3.0033514000000001</v>
      </c>
      <c r="G36" s="40">
        <v>0.37</v>
      </c>
      <c r="H36" s="207">
        <f t="shared" si="10"/>
        <v>0.70369930000000003</v>
      </c>
      <c r="I36" s="208">
        <v>0.01</v>
      </c>
      <c r="J36" s="208">
        <f t="shared" si="11"/>
        <v>2.5932100000000003E-2</v>
      </c>
      <c r="K36" s="41" t="s">
        <v>571</v>
      </c>
      <c r="L36" s="215" t="s">
        <v>167</v>
      </c>
      <c r="M36" s="230" t="s">
        <v>534</v>
      </c>
      <c r="N36" s="207">
        <v>1</v>
      </c>
      <c r="O36" s="208">
        <v>2</v>
      </c>
      <c r="P36" s="208">
        <f t="shared" si="12"/>
        <v>2.27372</v>
      </c>
      <c r="Q36" s="42"/>
      <c r="R36" s="42"/>
    </row>
    <row r="37" spans="1:19" s="43" customFormat="1" ht="66" customHeight="1">
      <c r="A37" s="216">
        <v>7</v>
      </c>
      <c r="B37" s="36" t="s">
        <v>627</v>
      </c>
      <c r="C37" s="37" t="s">
        <v>628</v>
      </c>
      <c r="D37" s="230" t="s">
        <v>565</v>
      </c>
      <c r="E37" s="39">
        <v>3.15</v>
      </c>
      <c r="F37" s="208">
        <f t="shared" si="9"/>
        <v>87.801101200000005</v>
      </c>
      <c r="G37" s="40">
        <v>6.96</v>
      </c>
      <c r="H37" s="207">
        <f t="shared" si="10"/>
        <v>13.237154400000001</v>
      </c>
      <c r="I37" s="208">
        <v>5.08</v>
      </c>
      <c r="J37" s="208">
        <f t="shared" si="11"/>
        <v>13.1735068</v>
      </c>
      <c r="K37" s="41" t="s">
        <v>585</v>
      </c>
      <c r="L37" s="215" t="s">
        <v>167</v>
      </c>
      <c r="M37" s="230" t="s">
        <v>565</v>
      </c>
      <c r="N37" s="207">
        <v>1</v>
      </c>
      <c r="O37" s="208">
        <v>54</v>
      </c>
      <c r="P37" s="208">
        <f t="shared" si="12"/>
        <v>61.390439999999998</v>
      </c>
      <c r="Q37" s="42"/>
      <c r="R37" s="42"/>
    </row>
    <row r="38" spans="1:19" s="43" customFormat="1" ht="66" customHeight="1">
      <c r="A38" s="216">
        <v>8</v>
      </c>
      <c r="B38" s="36" t="s">
        <v>586</v>
      </c>
      <c r="C38" s="37" t="s">
        <v>629</v>
      </c>
      <c r="D38" s="230" t="s">
        <v>92</v>
      </c>
      <c r="E38" s="39">
        <v>2</v>
      </c>
      <c r="F38" s="208">
        <f t="shared" si="9"/>
        <v>43.818720900000002</v>
      </c>
      <c r="G38" s="40">
        <v>0.8</v>
      </c>
      <c r="H38" s="207">
        <f t="shared" si="10"/>
        <v>1.5215120000000002</v>
      </c>
      <c r="I38" s="208">
        <v>0.09</v>
      </c>
      <c r="J38" s="208">
        <f t="shared" si="11"/>
        <v>0.23338890000000001</v>
      </c>
      <c r="K38" s="41" t="s">
        <v>588</v>
      </c>
      <c r="L38" s="215" t="s">
        <v>167</v>
      </c>
      <c r="M38" s="230" t="s">
        <v>92</v>
      </c>
      <c r="N38" s="207">
        <v>1</v>
      </c>
      <c r="O38" s="208">
        <v>37</v>
      </c>
      <c r="P38" s="208">
        <f t="shared" si="12"/>
        <v>42.06382</v>
      </c>
      <c r="Q38" s="42"/>
      <c r="R38" s="42"/>
    </row>
    <row r="39" spans="1:19" s="43" customFormat="1" ht="66" customHeight="1">
      <c r="A39" s="216">
        <v>9</v>
      </c>
      <c r="B39" s="36" t="s">
        <v>589</v>
      </c>
      <c r="C39" s="37" t="s">
        <v>590</v>
      </c>
      <c r="D39" s="230" t="s">
        <v>89</v>
      </c>
      <c r="E39" s="39">
        <v>0.02</v>
      </c>
      <c r="F39" s="208">
        <f t="shared" si="9"/>
        <v>616.22656380000001</v>
      </c>
      <c r="G39" s="40">
        <v>34.299999999999997</v>
      </c>
      <c r="H39" s="207">
        <f t="shared" si="10"/>
        <v>65.234826999999996</v>
      </c>
      <c r="I39" s="208">
        <v>1</v>
      </c>
      <c r="J39" s="208">
        <f t="shared" si="11"/>
        <v>2.59321</v>
      </c>
      <c r="K39" s="41" t="s">
        <v>591</v>
      </c>
      <c r="L39" s="215" t="s">
        <v>167</v>
      </c>
      <c r="M39" s="230" t="s">
        <v>89</v>
      </c>
      <c r="N39" s="207">
        <v>1</v>
      </c>
      <c r="O39" s="208">
        <v>482.38</v>
      </c>
      <c r="P39" s="208">
        <f t="shared" si="12"/>
        <v>548.39852680000001</v>
      </c>
      <c r="Q39" s="42"/>
      <c r="R39" s="42"/>
    </row>
    <row r="40" spans="1:19" s="43" customFormat="1" ht="66" customHeight="1">
      <c r="A40" s="216">
        <v>10</v>
      </c>
      <c r="B40" s="36" t="s">
        <v>592</v>
      </c>
      <c r="C40" s="37" t="s">
        <v>593</v>
      </c>
      <c r="D40" s="230" t="s">
        <v>89</v>
      </c>
      <c r="E40" s="39">
        <v>0.04</v>
      </c>
      <c r="F40" s="208">
        <f t="shared" si="9"/>
        <v>787.86338079999996</v>
      </c>
      <c r="G40" s="40">
        <v>124</v>
      </c>
      <c r="H40" s="207">
        <f t="shared" si="10"/>
        <v>235.83436</v>
      </c>
      <c r="I40" s="208">
        <v>1.4</v>
      </c>
      <c r="J40" s="208">
        <f t="shared" si="11"/>
        <v>3.6304939999999997</v>
      </c>
      <c r="K40" s="41" t="s">
        <v>594</v>
      </c>
      <c r="L40" s="215" t="s">
        <v>167</v>
      </c>
      <c r="M40" s="230" t="s">
        <v>89</v>
      </c>
      <c r="N40" s="207">
        <v>1</v>
      </c>
      <c r="O40" s="208">
        <v>482.38</v>
      </c>
      <c r="P40" s="208">
        <f t="shared" si="12"/>
        <v>548.39852680000001</v>
      </c>
      <c r="Q40" s="42"/>
      <c r="R40" s="42"/>
    </row>
    <row r="41" spans="1:19" s="43" customFormat="1" ht="66" customHeight="1">
      <c r="A41" s="216">
        <v>11</v>
      </c>
      <c r="B41" s="36" t="s">
        <v>568</v>
      </c>
      <c r="C41" s="37" t="s">
        <v>630</v>
      </c>
      <c r="D41" s="230" t="s">
        <v>570</v>
      </c>
      <c r="E41" s="39">
        <v>1</v>
      </c>
      <c r="F41" s="208">
        <f t="shared" si="9"/>
        <v>3.9576659000000003</v>
      </c>
      <c r="G41" s="40">
        <v>0.77</v>
      </c>
      <c r="H41" s="207">
        <f t="shared" si="10"/>
        <v>1.4644553</v>
      </c>
      <c r="I41" s="208">
        <v>0.26</v>
      </c>
      <c r="J41" s="208">
        <f t="shared" si="11"/>
        <v>0.67423460000000002</v>
      </c>
      <c r="K41" s="41" t="s">
        <v>571</v>
      </c>
      <c r="L41" s="215" t="s">
        <v>167</v>
      </c>
      <c r="M41" s="230" t="s">
        <v>534</v>
      </c>
      <c r="N41" s="207">
        <v>0.4</v>
      </c>
      <c r="O41" s="208">
        <v>4</v>
      </c>
      <c r="P41" s="208">
        <f t="shared" si="12"/>
        <v>1.8189760000000001</v>
      </c>
      <c r="Q41" s="42"/>
      <c r="R41" s="42"/>
    </row>
    <row r="42" spans="1:19" s="34" customFormat="1" ht="23.25" customHeight="1">
      <c r="A42" s="48"/>
      <c r="B42" s="308" t="s">
        <v>23</v>
      </c>
      <c r="C42" s="309"/>
      <c r="D42" s="49"/>
      <c r="E42" s="50"/>
      <c r="F42" s="42"/>
      <c r="G42" s="28"/>
      <c r="H42" s="29"/>
      <c r="I42" s="28"/>
      <c r="J42" s="29"/>
      <c r="K42" s="30"/>
      <c r="L42" s="227"/>
      <c r="M42" s="30"/>
      <c r="N42" s="28"/>
      <c r="O42" s="28"/>
      <c r="P42" s="29"/>
      <c r="Q42" s="51"/>
      <c r="R42" s="32"/>
      <c r="S42" s="33"/>
    </row>
    <row r="43" spans="1:19" s="57" customFormat="1" ht="23.25" customHeight="1">
      <c r="A43" s="228"/>
      <c r="B43" s="196"/>
      <c r="C43" s="196" t="s">
        <v>30</v>
      </c>
      <c r="D43" s="196"/>
      <c r="E43" s="197"/>
      <c r="F43" s="196"/>
      <c r="G43" s="196"/>
      <c r="H43" s="196"/>
      <c r="I43" s="188"/>
      <c r="J43" s="196"/>
      <c r="K43" s="198"/>
      <c r="L43" s="199"/>
      <c r="M43" s="196"/>
      <c r="N43" s="196"/>
      <c r="O43" s="196"/>
      <c r="P43" s="188"/>
      <c r="Q43" s="51"/>
      <c r="R43" s="188"/>
    </row>
    <row r="44" spans="1:19" s="57" customFormat="1" ht="23.25" customHeight="1">
      <c r="A44" s="228"/>
      <c r="B44" s="341" t="s">
        <v>31</v>
      </c>
      <c r="C44" s="341"/>
      <c r="D44" s="341"/>
      <c r="E44" s="200"/>
      <c r="F44" s="228"/>
      <c r="G44" s="228"/>
      <c r="H44" s="228"/>
      <c r="I44" s="201"/>
      <c r="J44" s="228"/>
      <c r="K44" s="222"/>
      <c r="L44" s="49"/>
      <c r="M44" s="228"/>
      <c r="N44" s="228"/>
      <c r="O44" s="228"/>
      <c r="P44" s="201"/>
      <c r="Q44" s="202"/>
      <c r="R44" s="201"/>
    </row>
    <row r="45" spans="1:19" s="57" customFormat="1" ht="23.25" customHeight="1">
      <c r="A45" s="228"/>
      <c r="B45" s="228"/>
      <c r="C45" s="228" t="s">
        <v>32</v>
      </c>
      <c r="D45" s="228"/>
      <c r="E45" s="200"/>
      <c r="F45" s="228"/>
      <c r="G45" s="228"/>
      <c r="H45" s="228"/>
      <c r="I45" s="201"/>
      <c r="J45" s="228"/>
      <c r="K45" s="222"/>
      <c r="L45" s="49"/>
      <c r="M45" s="228"/>
      <c r="N45" s="228"/>
      <c r="O45" s="228"/>
      <c r="P45" s="201"/>
      <c r="Q45" s="202"/>
      <c r="R45" s="201"/>
    </row>
    <row r="46" spans="1:19" s="57" customFormat="1" ht="23.25" customHeight="1">
      <c r="A46" s="228"/>
      <c r="B46" s="341" t="s">
        <v>33</v>
      </c>
      <c r="C46" s="341"/>
      <c r="D46" s="341"/>
      <c r="E46" s="200"/>
      <c r="F46" s="228"/>
      <c r="G46" s="228"/>
      <c r="H46" s="228"/>
      <c r="I46" s="201"/>
      <c r="J46" s="228"/>
      <c r="K46" s="222"/>
      <c r="L46" s="49"/>
      <c r="M46" s="228"/>
      <c r="N46" s="228"/>
      <c r="O46" s="228"/>
      <c r="P46" s="201"/>
      <c r="Q46" s="202"/>
      <c r="R46" s="201"/>
    </row>
    <row r="47" spans="1:19" s="57" customFormat="1" ht="23.25" customHeight="1">
      <c r="A47" s="228"/>
      <c r="B47" s="196"/>
      <c r="C47" s="196" t="s">
        <v>32</v>
      </c>
      <c r="D47" s="196"/>
      <c r="E47" s="197"/>
      <c r="F47" s="196"/>
      <c r="G47" s="196"/>
      <c r="H47" s="196"/>
      <c r="I47" s="188"/>
      <c r="J47" s="196"/>
      <c r="K47" s="198"/>
      <c r="L47" s="199"/>
      <c r="M47" s="196"/>
      <c r="N47" s="196"/>
      <c r="O47" s="196"/>
      <c r="P47" s="188"/>
      <c r="Q47" s="51"/>
      <c r="R47" s="188"/>
    </row>
    <row r="51" spans="2:4" ht="14.25">
      <c r="B51" s="280" t="s">
        <v>125</v>
      </c>
      <c r="C51" s="280"/>
      <c r="D51" s="280"/>
    </row>
  </sheetData>
  <mergeCells count="29">
    <mergeCell ref="A2:R2"/>
    <mergeCell ref="A3:R3"/>
    <mergeCell ref="L4:P4"/>
    <mergeCell ref="B5:F5"/>
    <mergeCell ref="G5:H5"/>
    <mergeCell ref="I5:J5"/>
    <mergeCell ref="L5:P5"/>
    <mergeCell ref="B6:F6"/>
    <mergeCell ref="L6:P6"/>
    <mergeCell ref="A7:A8"/>
    <mergeCell ref="B7:B8"/>
    <mergeCell ref="C7:C8"/>
    <mergeCell ref="D7:D8"/>
    <mergeCell ref="E7:E8"/>
    <mergeCell ref="F7:F8"/>
    <mergeCell ref="G7:H7"/>
    <mergeCell ref="I7:J7"/>
    <mergeCell ref="B51:D51"/>
    <mergeCell ref="K7:P7"/>
    <mergeCell ref="Q7:Q8"/>
    <mergeCell ref="R7:R8"/>
    <mergeCell ref="B10:C10"/>
    <mergeCell ref="B27:C27"/>
    <mergeCell ref="B28:C28"/>
    <mergeCell ref="B29:C29"/>
    <mergeCell ref="B34:C34"/>
    <mergeCell ref="B42:C42"/>
    <mergeCell ref="B44:D44"/>
    <mergeCell ref="B46:D46"/>
  </mergeCells>
  <pageMargins left="0.2" right="0.2" top="0.5" bottom="0.5" header="0.3" footer="0.3"/>
  <pageSetup paperSize="9" scale="7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81"/>
  <sheetViews>
    <sheetView tabSelected="1" topLeftCell="A35" workbookViewId="0">
      <selection activeCell="G44" sqref="G44"/>
    </sheetView>
  </sheetViews>
  <sheetFormatPr defaultRowHeight="12.75"/>
  <cols>
    <col min="1" max="1" width="4.5703125" style="252" customWidth="1"/>
    <col min="2" max="2" width="24" style="252" customWidth="1"/>
    <col min="3" max="3" width="9.28515625" style="252" bestFit="1" customWidth="1"/>
    <col min="4" max="4" width="10.42578125" style="17" customWidth="1"/>
    <col min="5" max="6" width="9.28515625" style="252" customWidth="1"/>
    <col min="7" max="7" width="14.7109375" style="252" customWidth="1"/>
    <col min="8" max="8" width="3.140625" style="177" customWidth="1"/>
    <col min="9" max="16384" width="9.140625" style="252"/>
  </cols>
  <sheetData>
    <row r="1" spans="1:8" ht="5.25" customHeight="1"/>
    <row r="2" spans="1:8" ht="35.25" customHeight="1">
      <c r="A2" s="328" t="str">
        <f>[1]ամփոփ!C1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  <c r="F2" s="328"/>
      <c r="G2" s="328"/>
    </row>
    <row r="3" spans="1:8" ht="24.75" customHeight="1">
      <c r="A3" s="328" t="s">
        <v>717</v>
      </c>
      <c r="B3" s="328"/>
      <c r="C3" s="328"/>
      <c r="D3" s="328"/>
      <c r="E3" s="328"/>
      <c r="F3" s="328"/>
      <c r="G3" s="328"/>
    </row>
    <row r="4" spans="1:8" ht="15.75" customHeight="1"/>
    <row r="5" spans="1:8" ht="14.25" customHeight="1">
      <c r="B5" s="330"/>
      <c r="C5" s="330"/>
      <c r="D5" s="330"/>
      <c r="E5" s="330"/>
    </row>
    <row r="6" spans="1:8" ht="15.75" customHeight="1">
      <c r="B6" s="330"/>
      <c r="C6" s="330"/>
      <c r="D6" s="330"/>
      <c r="E6" s="330"/>
    </row>
    <row r="7" spans="1:8" ht="12.75" customHeight="1">
      <c r="A7" s="332" t="s">
        <v>6</v>
      </c>
      <c r="B7" s="341" t="s">
        <v>8</v>
      </c>
      <c r="C7" s="342" t="s">
        <v>9</v>
      </c>
      <c r="D7" s="306" t="s">
        <v>10</v>
      </c>
      <c r="E7" s="293" t="s">
        <v>222</v>
      </c>
      <c r="F7" s="293" t="s">
        <v>215</v>
      </c>
      <c r="G7" s="293" t="s">
        <v>218</v>
      </c>
    </row>
    <row r="8" spans="1:8" ht="27" customHeight="1">
      <c r="A8" s="332"/>
      <c r="B8" s="341"/>
      <c r="C8" s="343"/>
      <c r="D8" s="307"/>
      <c r="E8" s="295"/>
      <c r="F8" s="295"/>
      <c r="G8" s="295"/>
    </row>
    <row r="9" spans="1:8">
      <c r="A9" s="21">
        <v>1</v>
      </c>
      <c r="B9" s="22">
        <v>2</v>
      </c>
      <c r="C9" s="21">
        <v>3</v>
      </c>
      <c r="D9" s="22">
        <v>4</v>
      </c>
      <c r="E9" s="21">
        <v>5</v>
      </c>
      <c r="F9" s="22">
        <v>6</v>
      </c>
      <c r="G9" s="21">
        <v>7</v>
      </c>
    </row>
    <row r="10" spans="1:8" s="34" customFormat="1">
      <c r="A10" s="24"/>
      <c r="B10" s="358" t="s">
        <v>595</v>
      </c>
      <c r="C10" s="359"/>
      <c r="D10" s="250"/>
      <c r="E10" s="241"/>
      <c r="F10" s="241"/>
      <c r="G10" s="241"/>
      <c r="H10" s="180"/>
    </row>
    <row r="11" spans="1:8" s="43" customFormat="1" ht="51">
      <c r="A11" s="248">
        <v>1</v>
      </c>
      <c r="B11" s="37" t="s">
        <v>597</v>
      </c>
      <c r="C11" s="230" t="s">
        <v>534</v>
      </c>
      <c r="D11" s="39">
        <f>'Կոյուղու ցանց'!E11</f>
        <v>43</v>
      </c>
      <c r="E11" s="257">
        <f>'Կոյուղու ցանց'!F11*$H$44</f>
        <v>2.0806928116128214</v>
      </c>
      <c r="F11" s="257">
        <f>D11*E11</f>
        <v>89.469790899351324</v>
      </c>
      <c r="G11" s="241">
        <f>F11/$G$44*100</f>
        <v>5.1042631826773519</v>
      </c>
      <c r="H11" s="183"/>
    </row>
    <row r="12" spans="1:8" s="43" customFormat="1" ht="51">
      <c r="A12" s="248">
        <v>2</v>
      </c>
      <c r="B12" s="37" t="s">
        <v>598</v>
      </c>
      <c r="C12" s="230" t="s">
        <v>534</v>
      </c>
      <c r="D12" s="39">
        <f>'Կոյուղու ցանց'!E12</f>
        <v>48</v>
      </c>
      <c r="E12" s="257">
        <f>'Կոյուղու ցանց'!F12*$H$44</f>
        <v>4.1058758862118676</v>
      </c>
      <c r="F12" s="257">
        <f t="shared" ref="F12:F41" si="0">D12*E12</f>
        <v>197.08204253816965</v>
      </c>
      <c r="G12" s="241">
        <f t="shared" ref="G12:G27" si="1">F12/$G$44*100</f>
        <v>11.243556105167162</v>
      </c>
      <c r="H12" s="183"/>
    </row>
    <row r="13" spans="1:8" s="43" customFormat="1" ht="23.25" customHeight="1">
      <c r="A13" s="248">
        <v>3</v>
      </c>
      <c r="B13" s="37" t="s">
        <v>600</v>
      </c>
      <c r="C13" s="230" t="s">
        <v>546</v>
      </c>
      <c r="D13" s="39">
        <f>'Կոյուղու ցանց'!E13</f>
        <v>7</v>
      </c>
      <c r="E13" s="257">
        <f>'Կոյուղու ցանց'!F13*$H$44</f>
        <v>41.392295001979669</v>
      </c>
      <c r="F13" s="257">
        <f t="shared" si="0"/>
        <v>289.74606501385767</v>
      </c>
      <c r="G13" s="241">
        <f t="shared" si="1"/>
        <v>16.530050613839027</v>
      </c>
      <c r="H13" s="183"/>
    </row>
    <row r="14" spans="1:8" s="43" customFormat="1" ht="23.25" customHeight="1">
      <c r="A14" s="248">
        <v>4</v>
      </c>
      <c r="B14" s="37" t="s">
        <v>602</v>
      </c>
      <c r="C14" s="230" t="s">
        <v>546</v>
      </c>
      <c r="D14" s="39">
        <f>'Կոյուղու ցանց'!E14</f>
        <v>7</v>
      </c>
      <c r="E14" s="257">
        <f>'Կոյուղու ցանց'!F14*$H$44</f>
        <v>24.636682880749248</v>
      </c>
      <c r="F14" s="257">
        <f t="shared" si="0"/>
        <v>172.45678016524474</v>
      </c>
      <c r="G14" s="241">
        <f t="shared" si="1"/>
        <v>9.8386816907931607</v>
      </c>
      <c r="H14" s="183"/>
    </row>
    <row r="15" spans="1:8" s="43" customFormat="1" ht="25.5">
      <c r="A15" s="248">
        <v>5</v>
      </c>
      <c r="B15" s="255" t="s">
        <v>603</v>
      </c>
      <c r="C15" s="230" t="s">
        <v>546</v>
      </c>
      <c r="D15" s="39">
        <f>'Կոյուղու ցանց'!E15</f>
        <v>2</v>
      </c>
      <c r="E15" s="257">
        <f>'Կոյուղու ցանց'!F15*$H$44</f>
        <v>23.760984176976745</v>
      </c>
      <c r="F15" s="257">
        <f t="shared" si="0"/>
        <v>47.52196835395349</v>
      </c>
      <c r="G15" s="241">
        <f t="shared" si="1"/>
        <v>2.7111344622489963</v>
      </c>
      <c r="H15" s="183"/>
    </row>
    <row r="16" spans="1:8" s="43" customFormat="1" ht="18.75" customHeight="1">
      <c r="A16" s="248">
        <v>6</v>
      </c>
      <c r="B16" s="37" t="s">
        <v>605</v>
      </c>
      <c r="C16" s="230" t="s">
        <v>92</v>
      </c>
      <c r="D16" s="39">
        <f>'Կոյուղու ցանց'!E16</f>
        <v>4</v>
      </c>
      <c r="E16" s="257">
        <f>'Կոյուղու ցանց'!F16*$H$44</f>
        <v>2.7772435093188279</v>
      </c>
      <c r="F16" s="257">
        <f t="shared" si="0"/>
        <v>11.108974037275312</v>
      </c>
      <c r="G16" s="241">
        <f t="shared" si="1"/>
        <v>0.63376841060879308</v>
      </c>
      <c r="H16" s="183"/>
    </row>
    <row r="17" spans="1:8" s="43" customFormat="1" ht="18.75" customHeight="1">
      <c r="A17" s="248">
        <v>7</v>
      </c>
      <c r="B17" s="37" t="s">
        <v>538</v>
      </c>
      <c r="C17" s="230" t="s">
        <v>534</v>
      </c>
      <c r="D17" s="39">
        <f>'Կոյուղու ցանց'!E17</f>
        <v>92</v>
      </c>
      <c r="E17" s="257">
        <f>'Կոյուղու ցանց'!F17*$H$44</f>
        <v>0.11208407304146271</v>
      </c>
      <c r="F17" s="257">
        <f t="shared" si="0"/>
        <v>10.31173471981457</v>
      </c>
      <c r="G17" s="241">
        <f t="shared" si="1"/>
        <v>0.58828580407766295</v>
      </c>
      <c r="H17" s="183"/>
    </row>
    <row r="18" spans="1:8" s="43" customFormat="1" ht="25.5">
      <c r="A18" s="248">
        <v>8</v>
      </c>
      <c r="B18" s="255" t="s">
        <v>607</v>
      </c>
      <c r="C18" s="230" t="s">
        <v>92</v>
      </c>
      <c r="D18" s="39">
        <f>'Կոյուղու ցանց'!E18</f>
        <v>9</v>
      </c>
      <c r="E18" s="257">
        <f>'Կոյուղու ցանց'!F18*$H$44</f>
        <v>0.45392034430668288</v>
      </c>
      <c r="F18" s="257">
        <f t="shared" si="0"/>
        <v>4.0852830987601463</v>
      </c>
      <c r="G18" s="241">
        <f t="shared" si="1"/>
        <v>0.23306593099421943</v>
      </c>
      <c r="H18" s="183"/>
    </row>
    <row r="19" spans="1:8" s="43" customFormat="1" ht="25.5">
      <c r="A19" s="248">
        <v>9</v>
      </c>
      <c r="B19" s="255" t="s">
        <v>609</v>
      </c>
      <c r="C19" s="230" t="s">
        <v>92</v>
      </c>
      <c r="D19" s="39">
        <f>'Կոյուղու ցանց'!E19</f>
        <v>6</v>
      </c>
      <c r="E19" s="257">
        <f>'Կոյուղու ցանց'!F19*$H$44</f>
        <v>0.40154491996360403</v>
      </c>
      <c r="F19" s="257">
        <f t="shared" si="0"/>
        <v>2.4092695197816241</v>
      </c>
      <c r="G19" s="241">
        <f t="shared" si="1"/>
        <v>0.1374491387914627</v>
      </c>
      <c r="H19" s="183"/>
    </row>
    <row r="20" spans="1:8" s="43" customFormat="1" ht="25.5">
      <c r="A20" s="248">
        <v>10</v>
      </c>
      <c r="B20" s="255" t="s">
        <v>611</v>
      </c>
      <c r="C20" s="230" t="s">
        <v>92</v>
      </c>
      <c r="D20" s="39">
        <f>'Կոյուղու ցանց'!E20</f>
        <v>12</v>
      </c>
      <c r="E20" s="257">
        <f>'Կոյուղու ցանց'!F20*$H$44</f>
        <v>1.0998839112046546</v>
      </c>
      <c r="F20" s="257">
        <f t="shared" si="0"/>
        <v>13.198606934455855</v>
      </c>
      <c r="G20" s="241">
        <f t="shared" si="1"/>
        <v>0.75298223859670876</v>
      </c>
      <c r="H20" s="183"/>
    </row>
    <row r="21" spans="1:8" s="43" customFormat="1" ht="25.5">
      <c r="A21" s="248">
        <v>11</v>
      </c>
      <c r="B21" s="255" t="s">
        <v>612</v>
      </c>
      <c r="C21" s="230" t="s">
        <v>92</v>
      </c>
      <c r="D21" s="39">
        <f>'Կոյուղու ցանց'!E21</f>
        <v>11</v>
      </c>
      <c r="E21" s="257">
        <f>'Կոյուղու ցանց'!F21*$H$44</f>
        <v>0.22696017215334144</v>
      </c>
      <c r="F21" s="257">
        <f t="shared" si="0"/>
        <v>2.496561893686756</v>
      </c>
      <c r="G21" s="241">
        <f t="shared" si="1"/>
        <v>0.14242918005202299</v>
      </c>
      <c r="H21" s="183"/>
    </row>
    <row r="22" spans="1:8" s="43" customFormat="1" ht="25.5">
      <c r="A22" s="248">
        <v>12</v>
      </c>
      <c r="B22" s="255" t="s">
        <v>614</v>
      </c>
      <c r="C22" s="230" t="s">
        <v>92</v>
      </c>
      <c r="D22" s="39">
        <f>'Կոյուղու ցանց'!E22</f>
        <v>7</v>
      </c>
      <c r="E22" s="257">
        <f>'Կոյուղու ցանց'!F22*$H$44</f>
        <v>0.76817289036515557</v>
      </c>
      <c r="F22" s="257">
        <f t="shared" si="0"/>
        <v>5.3772102325560889</v>
      </c>
      <c r="G22" s="241">
        <f t="shared" si="1"/>
        <v>0.30677054165051099</v>
      </c>
      <c r="H22" s="183"/>
    </row>
    <row r="23" spans="1:8" s="43" customFormat="1">
      <c r="A23" s="248">
        <v>13</v>
      </c>
      <c r="B23" s="255" t="s">
        <v>615</v>
      </c>
      <c r="C23" s="230" t="s">
        <v>92</v>
      </c>
      <c r="D23" s="39">
        <f>'Կոյուղու ցանց'!E23</f>
        <v>4</v>
      </c>
      <c r="E23" s="257">
        <f>'Կոյուղու ցանց'!F23*$H$44</f>
        <v>3.2808136237715821</v>
      </c>
      <c r="F23" s="257">
        <f t="shared" si="0"/>
        <v>13.123254495086329</v>
      </c>
      <c r="G23" s="241">
        <f t="shared" si="1"/>
        <v>0.74868337215103353</v>
      </c>
      <c r="H23" s="183"/>
    </row>
    <row r="24" spans="1:8" s="46" customFormat="1" ht="25.5">
      <c r="A24" s="248">
        <v>14</v>
      </c>
      <c r="B24" s="255" t="s">
        <v>617</v>
      </c>
      <c r="C24" s="230" t="s">
        <v>92</v>
      </c>
      <c r="D24" s="39">
        <f>'Կոյուղու ցանց'!E24</f>
        <v>5</v>
      </c>
      <c r="E24" s="257">
        <f>'Կոյուղու ցանց'!F24*$H$44</f>
        <v>3.6923330599814892</v>
      </c>
      <c r="F24" s="257">
        <f t="shared" si="0"/>
        <v>18.461665299907445</v>
      </c>
      <c r="G24" s="241">
        <f t="shared" si="1"/>
        <v>1.0532404014136665</v>
      </c>
      <c r="H24" s="179"/>
    </row>
    <row r="25" spans="1:8" s="46" customFormat="1" ht="25.5">
      <c r="A25" s="248">
        <v>15</v>
      </c>
      <c r="B25" s="255" t="s">
        <v>618</v>
      </c>
      <c r="C25" s="230" t="s">
        <v>92</v>
      </c>
      <c r="D25" s="39">
        <f>'Կոյուղու ցանց'!E25</f>
        <v>10</v>
      </c>
      <c r="E25" s="257">
        <f>'Կոյուղու ցանց'!F25*$H$44</f>
        <v>1.3033481791065102</v>
      </c>
      <c r="F25" s="257">
        <f t="shared" si="0"/>
        <v>13.033481791065103</v>
      </c>
      <c r="G25" s="241">
        <f t="shared" si="1"/>
        <v>0.74356182773543966</v>
      </c>
      <c r="H25" s="179"/>
    </row>
    <row r="26" spans="1:8" s="46" customFormat="1" ht="25.5">
      <c r="A26" s="248">
        <v>16</v>
      </c>
      <c r="B26" s="255" t="s">
        <v>619</v>
      </c>
      <c r="C26" s="230" t="s">
        <v>92</v>
      </c>
      <c r="D26" s="39">
        <f>'Կոյուղու ցանց'!E26</f>
        <v>4</v>
      </c>
      <c r="E26" s="257">
        <f>'Կոյուղու ցանց'!F26*$H$44</f>
        <v>5.1265742364685085</v>
      </c>
      <c r="F26" s="257">
        <f t="shared" si="0"/>
        <v>20.506296945874034</v>
      </c>
      <c r="G26" s="241">
        <f t="shared" si="1"/>
        <v>1.1698869021793223</v>
      </c>
      <c r="H26" s="179"/>
    </row>
    <row r="27" spans="1:8" s="34" customFormat="1" ht="14.25">
      <c r="A27" s="48"/>
      <c r="B27" s="382" t="s">
        <v>223</v>
      </c>
      <c r="C27" s="383"/>
      <c r="D27" s="50"/>
      <c r="E27" s="258"/>
      <c r="F27" s="259">
        <f>SUM(F11:F26)</f>
        <v>910.38898593884005</v>
      </c>
      <c r="G27" s="241">
        <f t="shared" si="1"/>
        <v>51.937809802976545</v>
      </c>
      <c r="H27" s="180"/>
    </row>
    <row r="28" spans="1:8" s="34" customFormat="1">
      <c r="A28" s="24"/>
      <c r="B28" s="358" t="s">
        <v>620</v>
      </c>
      <c r="C28" s="359"/>
      <c r="D28" s="250"/>
      <c r="E28" s="257"/>
      <c r="F28" s="257"/>
      <c r="G28" s="241"/>
      <c r="H28" s="180"/>
    </row>
    <row r="29" spans="1:8" s="34" customFormat="1">
      <c r="A29" s="24"/>
      <c r="B29" s="380" t="s">
        <v>559</v>
      </c>
      <c r="C29" s="381"/>
      <c r="D29" s="250"/>
      <c r="E29" s="257"/>
      <c r="F29" s="257"/>
      <c r="G29" s="241"/>
      <c r="H29" s="180"/>
    </row>
    <row r="30" spans="1:8" s="46" customFormat="1" ht="51">
      <c r="A30" s="248">
        <v>1</v>
      </c>
      <c r="B30" s="255" t="s">
        <v>561</v>
      </c>
      <c r="C30" s="64" t="s">
        <v>562</v>
      </c>
      <c r="D30" s="39">
        <f>'Կոյուղու ցանց'!E30</f>
        <v>32</v>
      </c>
      <c r="E30" s="257">
        <f>'Կոյուղու ցանց'!F30*$H$44</f>
        <v>7.6369888400412408E-2</v>
      </c>
      <c r="F30" s="257">
        <f t="shared" si="0"/>
        <v>2.4438364288131971</v>
      </c>
      <c r="G30" s="241">
        <f t="shared" ref="G30:G42" si="2">F30/$G$44*100</f>
        <v>0.13942118543799278</v>
      </c>
      <c r="H30" s="179"/>
    </row>
    <row r="31" spans="1:8" s="46" customFormat="1" ht="25.5">
      <c r="A31" s="248">
        <v>2</v>
      </c>
      <c r="B31" s="255" t="s">
        <v>564</v>
      </c>
      <c r="C31" s="66" t="s">
        <v>565</v>
      </c>
      <c r="D31" s="39">
        <f>'Կոյուղու ցանց'!E31</f>
        <v>29</v>
      </c>
      <c r="E31" s="257">
        <f>'Կոյուղու ցանց'!F31*$H$44</f>
        <v>9.9558194032038069E-2</v>
      </c>
      <c r="F31" s="257">
        <f t="shared" si="0"/>
        <v>2.8871876269291041</v>
      </c>
      <c r="G31" s="241">
        <f t="shared" si="2"/>
        <v>0.16471442883100185</v>
      </c>
      <c r="H31" s="179"/>
    </row>
    <row r="32" spans="1:8" s="46" customFormat="1" ht="25.5">
      <c r="A32" s="248">
        <v>3</v>
      </c>
      <c r="B32" s="255" t="s">
        <v>621</v>
      </c>
      <c r="C32" s="66" t="s">
        <v>89</v>
      </c>
      <c r="D32" s="39">
        <f>'Կոյուղու ցանց'!E32</f>
        <v>5.4</v>
      </c>
      <c r="E32" s="257">
        <f>'Կոյուղու ցանց'!F32*$H$44</f>
        <v>1.5531078268997938</v>
      </c>
      <c r="F32" s="257">
        <f t="shared" si="0"/>
        <v>8.386782265258887</v>
      </c>
      <c r="G32" s="241">
        <f t="shared" si="2"/>
        <v>0.47846701671460667</v>
      </c>
      <c r="H32" s="179"/>
    </row>
    <row r="33" spans="1:8" s="43" customFormat="1" ht="25.5">
      <c r="A33" s="248">
        <v>4</v>
      </c>
      <c r="B33" s="37" t="s">
        <v>623</v>
      </c>
      <c r="C33" s="68" t="s">
        <v>565</v>
      </c>
      <c r="D33" s="39">
        <f>'Կոյուղու ցանց'!E33</f>
        <v>5.6</v>
      </c>
      <c r="E33" s="257">
        <f>'Կոյուղու ցանց'!F33*$H$44</f>
        <v>4.6022656297202325</v>
      </c>
      <c r="F33" s="257">
        <f t="shared" si="0"/>
        <v>25.772687526433302</v>
      </c>
      <c r="G33" s="241">
        <f t="shared" si="2"/>
        <v>1.4703351683006458</v>
      </c>
      <c r="H33" s="183"/>
    </row>
    <row r="34" spans="1:8" s="34" customFormat="1">
      <c r="A34" s="24"/>
      <c r="B34" s="380" t="s">
        <v>136</v>
      </c>
      <c r="C34" s="381"/>
      <c r="D34" s="250"/>
      <c r="E34" s="257"/>
      <c r="F34" s="257"/>
      <c r="G34" s="241"/>
      <c r="H34" s="180"/>
    </row>
    <row r="35" spans="1:8" s="43" customFormat="1" ht="51">
      <c r="A35" s="248">
        <v>5</v>
      </c>
      <c r="B35" s="37" t="s">
        <v>625</v>
      </c>
      <c r="C35" s="230" t="s">
        <v>534</v>
      </c>
      <c r="D35" s="39">
        <f>'Կոյուղու ցանց'!E35</f>
        <v>19</v>
      </c>
      <c r="E35" s="257">
        <f>'Կոյուղու ցանց'!F35*$H$44</f>
        <v>4.1058758862118676</v>
      </c>
      <c r="F35" s="257">
        <f t="shared" si="0"/>
        <v>78.011641838025483</v>
      </c>
      <c r="G35" s="241">
        <f t="shared" si="2"/>
        <v>4.4505742916286684</v>
      </c>
      <c r="H35" s="183"/>
    </row>
    <row r="36" spans="1:8" s="43" customFormat="1" ht="51">
      <c r="A36" s="248">
        <v>6</v>
      </c>
      <c r="B36" s="37" t="s">
        <v>626</v>
      </c>
      <c r="C36" s="230" t="s">
        <v>534</v>
      </c>
      <c r="D36" s="39">
        <f>'Կոյուղու ցանց'!E36</f>
        <v>20</v>
      </c>
      <c r="E36" s="257">
        <f>'Կոյուղու ցանց'!F36*$H$44</f>
        <v>4.6121716548616298</v>
      </c>
      <c r="F36" s="257">
        <f t="shared" si="0"/>
        <v>92.243433097232597</v>
      </c>
      <c r="G36" s="241">
        <f t="shared" si="2"/>
        <v>5.2624998300446393</v>
      </c>
      <c r="H36" s="183"/>
    </row>
    <row r="37" spans="1:8" s="43" customFormat="1" ht="51">
      <c r="A37" s="248">
        <v>7</v>
      </c>
      <c r="B37" s="37" t="s">
        <v>628</v>
      </c>
      <c r="C37" s="230" t="s">
        <v>565</v>
      </c>
      <c r="D37" s="39">
        <f>'Կոյուղու ցանց'!E37</f>
        <v>3.15</v>
      </c>
      <c r="E37" s="257">
        <f>'Կոյուղու ցանց'!F37*$H$44</f>
        <v>134.83395590015789</v>
      </c>
      <c r="F37" s="257">
        <f t="shared" si="0"/>
        <v>424.72696108549735</v>
      </c>
      <c r="G37" s="241">
        <f t="shared" si="2"/>
        <v>24.230728253270772</v>
      </c>
      <c r="H37" s="183"/>
    </row>
    <row r="38" spans="1:8" s="43" customFormat="1" ht="25.5">
      <c r="A38" s="248">
        <v>8</v>
      </c>
      <c r="B38" s="37" t="s">
        <v>629</v>
      </c>
      <c r="C38" s="230" t="s">
        <v>92</v>
      </c>
      <c r="D38" s="39">
        <f>'Կոյուղու ցանց'!E38</f>
        <v>2</v>
      </c>
      <c r="E38" s="257">
        <f>'Կոյուղու ցանց'!F38*$H$44</f>
        <v>67.291314125704005</v>
      </c>
      <c r="F38" s="257">
        <f t="shared" si="0"/>
        <v>134.58262825140801</v>
      </c>
      <c r="G38" s="241">
        <f t="shared" si="2"/>
        <v>7.6779564085981926</v>
      </c>
      <c r="H38" s="183"/>
    </row>
    <row r="39" spans="1:8" s="43" customFormat="1" ht="38.25">
      <c r="A39" s="248">
        <v>9</v>
      </c>
      <c r="B39" s="37" t="s">
        <v>590</v>
      </c>
      <c r="C39" s="230" t="s">
        <v>89</v>
      </c>
      <c r="D39" s="39">
        <f>'Կոյուղու ցանց'!E39</f>
        <v>0.02</v>
      </c>
      <c r="E39" s="257">
        <f>'Կոյուղու ցանց'!F39*$H$44</f>
        <v>946.32372706408637</v>
      </c>
      <c r="F39" s="257">
        <f t="shared" si="0"/>
        <v>18.926474541281728</v>
      </c>
      <c r="G39" s="241">
        <f t="shared" si="2"/>
        <v>1.0797578289595058</v>
      </c>
      <c r="H39" s="183"/>
    </row>
    <row r="40" spans="1:8" s="43" customFormat="1" ht="25.5">
      <c r="A40" s="248">
        <v>10</v>
      </c>
      <c r="B40" s="37" t="s">
        <v>593</v>
      </c>
      <c r="C40" s="230" t="s">
        <v>89</v>
      </c>
      <c r="D40" s="39">
        <f>'Կոյուղու ցանց'!E40</f>
        <v>0.04</v>
      </c>
      <c r="E40" s="257">
        <f>'Կոյուղու ցանց'!F40*$H$44</f>
        <v>1209.902095648619</v>
      </c>
      <c r="F40" s="257">
        <f t="shared" si="0"/>
        <v>48.396083825944764</v>
      </c>
      <c r="G40" s="241">
        <f t="shared" si="2"/>
        <v>2.7610028633734931</v>
      </c>
      <c r="H40" s="183"/>
    </row>
    <row r="41" spans="1:8" s="43" customFormat="1" ht="25.5">
      <c r="A41" s="248">
        <v>11</v>
      </c>
      <c r="B41" s="37" t="s">
        <v>630</v>
      </c>
      <c r="C41" s="230" t="s">
        <v>570</v>
      </c>
      <c r="D41" s="39">
        <f>'Կոյուղու ցանց'!E41</f>
        <v>1</v>
      </c>
      <c r="E41" s="257">
        <f>'Կոյուղու ցանց'!F41*$H$44</f>
        <v>6.0776885726367027</v>
      </c>
      <c r="F41" s="257">
        <f t="shared" si="0"/>
        <v>6.0776885726367027</v>
      </c>
      <c r="G41" s="241">
        <f t="shared" si="2"/>
        <v>0.34673292186394616</v>
      </c>
      <c r="H41" s="183"/>
    </row>
    <row r="42" spans="1:8" ht="18" customHeight="1">
      <c r="A42" s="351" t="s">
        <v>639</v>
      </c>
      <c r="B42" s="352"/>
      <c r="C42" s="352"/>
      <c r="D42" s="353"/>
      <c r="E42" s="265"/>
      <c r="F42" s="259">
        <f>SUM(F30:F41)</f>
        <v>842.4554050594611</v>
      </c>
      <c r="G42" s="241">
        <f t="shared" si="2"/>
        <v>48.062190197023462</v>
      </c>
    </row>
    <row r="43" spans="1:8" s="168" customFormat="1" ht="18" customHeight="1">
      <c r="A43" s="354" t="s">
        <v>219</v>
      </c>
      <c r="B43" s="355"/>
      <c r="C43" s="355"/>
      <c r="D43" s="356"/>
      <c r="E43" s="169"/>
      <c r="F43" s="51"/>
      <c r="G43" s="170">
        <v>100</v>
      </c>
      <c r="H43" s="177"/>
    </row>
    <row r="44" spans="1:8" s="168" customFormat="1" ht="18" customHeight="1">
      <c r="A44" s="354" t="s">
        <v>220</v>
      </c>
      <c r="B44" s="355"/>
      <c r="C44" s="355"/>
      <c r="D44" s="356"/>
      <c r="E44" s="169"/>
      <c r="F44" s="171"/>
      <c r="G44" s="170">
        <f>F42+F27</f>
        <v>1752.8443909983012</v>
      </c>
      <c r="H44" s="185">
        <f>1.012*1.004*1.0015*1.133*1.11*1.2</f>
        <v>1.5356749978912323</v>
      </c>
    </row>
    <row r="45" spans="1:8" s="172" customFormat="1" ht="20.25" customHeight="1">
      <c r="A45" s="357" t="s">
        <v>221</v>
      </c>
      <c r="B45" s="357"/>
      <c r="C45" s="357"/>
      <c r="D45" s="357"/>
      <c r="E45" s="357"/>
      <c r="F45" s="357"/>
      <c r="G45" s="357"/>
      <c r="H45" s="186"/>
    </row>
    <row r="46" spans="1:8" s="175" customFormat="1" ht="14.25">
      <c r="A46" s="173"/>
      <c r="B46" s="174"/>
      <c r="C46" s="173"/>
      <c r="D46" s="173"/>
      <c r="H46" s="177"/>
    </row>
    <row r="47" spans="1:8" s="175" customFormat="1" ht="25.5" customHeight="1">
      <c r="A47" s="176"/>
      <c r="B47" s="280" t="s">
        <v>125</v>
      </c>
      <c r="C47" s="280"/>
      <c r="D47" s="280"/>
      <c r="H47" s="177"/>
    </row>
    <row r="48" spans="1:8">
      <c r="F48" s="175"/>
      <c r="G48" s="175"/>
    </row>
    <row r="49" spans="2:7">
      <c r="F49" s="175"/>
      <c r="G49" s="175"/>
    </row>
    <row r="51" spans="2:7" ht="14.25">
      <c r="B51" s="280"/>
      <c r="C51" s="280"/>
    </row>
    <row r="80" spans="6:7">
      <c r="F80" s="175"/>
      <c r="G80" s="175"/>
    </row>
    <row r="81" spans="6:7">
      <c r="F81" s="175"/>
      <c r="G81" s="175"/>
    </row>
  </sheetData>
  <mergeCells count="22">
    <mergeCell ref="B51:C51"/>
    <mergeCell ref="G7:G8"/>
    <mergeCell ref="B10:C10"/>
    <mergeCell ref="B27:C27"/>
    <mergeCell ref="B28:C28"/>
    <mergeCell ref="B29:C29"/>
    <mergeCell ref="B34:C34"/>
    <mergeCell ref="A42:D42"/>
    <mergeCell ref="A43:D43"/>
    <mergeCell ref="A44:D44"/>
    <mergeCell ref="A45:G45"/>
    <mergeCell ref="B47:D47"/>
    <mergeCell ref="A2:G2"/>
    <mergeCell ref="A3:G3"/>
    <mergeCell ref="B5:E5"/>
    <mergeCell ref="B6:E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50"/>
  <sheetViews>
    <sheetView topLeftCell="A31" workbookViewId="0">
      <selection activeCell="K16" sqref="K16"/>
    </sheetView>
  </sheetViews>
  <sheetFormatPr defaultRowHeight="12.75"/>
  <cols>
    <col min="1" max="1" width="4.5703125" style="18" customWidth="1"/>
    <col min="2" max="2" width="30.140625" style="18" customWidth="1"/>
    <col min="3" max="3" width="9.28515625" style="18" bestFit="1" customWidth="1"/>
    <col min="4" max="4" width="10.42578125" style="17" customWidth="1"/>
    <col min="5" max="5" width="15.7109375" style="18" customWidth="1"/>
    <col min="6" max="16384" width="9.140625" style="18"/>
  </cols>
  <sheetData>
    <row r="1" spans="1:5" ht="5.25" customHeight="1"/>
    <row r="2" spans="1:5" ht="35.25" customHeight="1">
      <c r="A2" s="328" t="str">
        <f>[1]ամփոփ!C1</f>
        <v>ՀՀ ԱՐՄԱՎԻՐԻ ՄԱՐԶԻ ՋԱՆՖԻԴԱ ՀԱՄԱՅՆՔԻ Վ. ՍԱՐԳՍՅԱՆԻ ԱՆՎԱՆ ՄԱՆԿԱՊԱՐՏԵԶԻ ՀԻՄՆԱՆՈՐՈԳՈՒՄ</v>
      </c>
      <c r="B2" s="328"/>
      <c r="C2" s="328"/>
      <c r="D2" s="328"/>
      <c r="E2" s="328"/>
    </row>
    <row r="3" spans="1:5" ht="24.75" customHeight="1">
      <c r="A3" s="328" t="s">
        <v>641</v>
      </c>
      <c r="B3" s="328"/>
      <c r="C3" s="328"/>
      <c r="D3" s="328"/>
      <c r="E3" s="328"/>
    </row>
    <row r="4" spans="1:5" ht="15.75" customHeight="1"/>
    <row r="5" spans="1:5" ht="14.25" customHeight="1">
      <c r="B5" s="330"/>
      <c r="C5" s="330"/>
      <c r="D5" s="330"/>
      <c r="E5" s="330"/>
    </row>
    <row r="6" spans="1:5" ht="15.75" customHeight="1">
      <c r="B6" s="330"/>
      <c r="C6" s="330"/>
      <c r="D6" s="330"/>
      <c r="E6" s="330"/>
    </row>
    <row r="7" spans="1:5" ht="12.75" customHeight="1">
      <c r="A7" s="332" t="s">
        <v>6</v>
      </c>
      <c r="B7" s="341" t="s">
        <v>8</v>
      </c>
      <c r="C7" s="342" t="s">
        <v>9</v>
      </c>
      <c r="D7" s="306" t="s">
        <v>10</v>
      </c>
      <c r="E7" s="372" t="s">
        <v>640</v>
      </c>
    </row>
    <row r="8" spans="1:5" ht="27" customHeight="1">
      <c r="A8" s="332"/>
      <c r="B8" s="341"/>
      <c r="C8" s="343"/>
      <c r="D8" s="307"/>
      <c r="E8" s="373"/>
    </row>
    <row r="9" spans="1:5">
      <c r="A9" s="21">
        <v>1</v>
      </c>
      <c r="B9" s="22">
        <v>2</v>
      </c>
      <c r="C9" s="21">
        <v>3</v>
      </c>
      <c r="D9" s="22">
        <v>4</v>
      </c>
      <c r="E9" s="21">
        <v>5</v>
      </c>
    </row>
    <row r="10" spans="1:5" s="34" customFormat="1">
      <c r="A10" s="24"/>
      <c r="B10" s="358" t="s">
        <v>595</v>
      </c>
      <c r="C10" s="359"/>
      <c r="D10" s="98"/>
      <c r="E10" s="72"/>
    </row>
    <row r="11" spans="1:5" s="43" customFormat="1" ht="38.25">
      <c r="A11" s="35">
        <v>1</v>
      </c>
      <c r="B11" s="37" t="s">
        <v>597</v>
      </c>
      <c r="C11" s="71" t="s">
        <v>534</v>
      </c>
      <c r="D11" s="39">
        <f>'Կոյուղու ցանց'!E11</f>
        <v>43</v>
      </c>
      <c r="E11" s="72"/>
    </row>
    <row r="12" spans="1:5" s="43" customFormat="1" ht="38.25">
      <c r="A12" s="35">
        <v>2</v>
      </c>
      <c r="B12" s="37" t="s">
        <v>598</v>
      </c>
      <c r="C12" s="71" t="s">
        <v>534</v>
      </c>
      <c r="D12" s="39">
        <f>'Կոյուղու ցանց'!E12</f>
        <v>48</v>
      </c>
      <c r="E12" s="72"/>
    </row>
    <row r="13" spans="1:5" s="43" customFormat="1" ht="23.25" customHeight="1">
      <c r="A13" s="35">
        <v>3</v>
      </c>
      <c r="B13" s="37" t="s">
        <v>600</v>
      </c>
      <c r="C13" s="71" t="s">
        <v>546</v>
      </c>
      <c r="D13" s="39">
        <f>'Կոյուղու ցանց'!E13</f>
        <v>7</v>
      </c>
      <c r="E13" s="72"/>
    </row>
    <row r="14" spans="1:5" s="43" customFormat="1" ht="23.25" customHeight="1">
      <c r="A14" s="35">
        <v>4</v>
      </c>
      <c r="B14" s="37" t="s">
        <v>602</v>
      </c>
      <c r="C14" s="71" t="s">
        <v>546</v>
      </c>
      <c r="D14" s="39">
        <f>'Կոյուղու ցանց'!E14</f>
        <v>7</v>
      </c>
      <c r="E14" s="72"/>
    </row>
    <row r="15" spans="1:5" s="43" customFormat="1">
      <c r="A15" s="35">
        <v>5</v>
      </c>
      <c r="B15" s="70" t="s">
        <v>603</v>
      </c>
      <c r="C15" s="71" t="s">
        <v>546</v>
      </c>
      <c r="D15" s="39">
        <f>'Կոյուղու ցանց'!E15</f>
        <v>2</v>
      </c>
      <c r="E15" s="72"/>
    </row>
    <row r="16" spans="1:5" s="43" customFormat="1" ht="18.75" customHeight="1">
      <c r="A16" s="35">
        <v>6</v>
      </c>
      <c r="B16" s="37" t="s">
        <v>605</v>
      </c>
      <c r="C16" s="71" t="s">
        <v>92</v>
      </c>
      <c r="D16" s="39">
        <f>'Կոյուղու ցանց'!E16</f>
        <v>4</v>
      </c>
      <c r="E16" s="72"/>
    </row>
    <row r="17" spans="1:5" s="43" customFormat="1" ht="18.75" customHeight="1">
      <c r="A17" s="35">
        <v>7</v>
      </c>
      <c r="B17" s="37" t="s">
        <v>538</v>
      </c>
      <c r="C17" s="71" t="s">
        <v>534</v>
      </c>
      <c r="D17" s="39">
        <f>'Կոյուղու ցանց'!E17</f>
        <v>92</v>
      </c>
      <c r="E17" s="72"/>
    </row>
    <row r="18" spans="1:5" s="43" customFormat="1" ht="25.5">
      <c r="A18" s="35">
        <v>8</v>
      </c>
      <c r="B18" s="70" t="s">
        <v>607</v>
      </c>
      <c r="C18" s="71" t="s">
        <v>92</v>
      </c>
      <c r="D18" s="39">
        <f>'Կոյուղու ցանց'!E18</f>
        <v>9</v>
      </c>
      <c r="E18" s="72"/>
    </row>
    <row r="19" spans="1:5" s="43" customFormat="1" ht="25.5">
      <c r="A19" s="35">
        <v>9</v>
      </c>
      <c r="B19" s="70" t="s">
        <v>609</v>
      </c>
      <c r="C19" s="71" t="s">
        <v>92</v>
      </c>
      <c r="D19" s="39">
        <f>'Կոյուղու ցանց'!E19</f>
        <v>6</v>
      </c>
      <c r="E19" s="72"/>
    </row>
    <row r="20" spans="1:5" s="43" customFormat="1" ht="25.5">
      <c r="A20" s="35">
        <v>10</v>
      </c>
      <c r="B20" s="70" t="s">
        <v>611</v>
      </c>
      <c r="C20" s="71" t="s">
        <v>92</v>
      </c>
      <c r="D20" s="39">
        <f>'Կոյուղու ցանց'!E20</f>
        <v>12</v>
      </c>
      <c r="E20" s="72"/>
    </row>
    <row r="21" spans="1:5" s="43" customFormat="1" ht="25.5">
      <c r="A21" s="35">
        <v>11</v>
      </c>
      <c r="B21" s="70" t="s">
        <v>612</v>
      </c>
      <c r="C21" s="71" t="s">
        <v>92</v>
      </c>
      <c r="D21" s="39">
        <f>'Կոյուղու ցանց'!E21</f>
        <v>11</v>
      </c>
      <c r="E21" s="72"/>
    </row>
    <row r="22" spans="1:5" s="43" customFormat="1" ht="25.5">
      <c r="A22" s="35">
        <v>12</v>
      </c>
      <c r="B22" s="70" t="s">
        <v>614</v>
      </c>
      <c r="C22" s="71" t="s">
        <v>92</v>
      </c>
      <c r="D22" s="39">
        <f>'Կոյուղու ցանց'!E22</f>
        <v>7</v>
      </c>
      <c r="E22" s="72"/>
    </row>
    <row r="23" spans="1:5" s="43" customFormat="1">
      <c r="A23" s="35">
        <v>13</v>
      </c>
      <c r="B23" s="70" t="s">
        <v>615</v>
      </c>
      <c r="C23" s="71" t="s">
        <v>92</v>
      </c>
      <c r="D23" s="39">
        <f>'Կոյուղու ցանց'!E23</f>
        <v>4</v>
      </c>
      <c r="E23" s="72"/>
    </row>
    <row r="24" spans="1:5" s="46" customFormat="1" ht="25.5">
      <c r="A24" s="35">
        <v>14</v>
      </c>
      <c r="B24" s="70" t="s">
        <v>617</v>
      </c>
      <c r="C24" s="71" t="s">
        <v>92</v>
      </c>
      <c r="D24" s="39">
        <f>'Կոյուղու ցանց'!E24</f>
        <v>5</v>
      </c>
      <c r="E24" s="72"/>
    </row>
    <row r="25" spans="1:5" s="46" customFormat="1" ht="25.5">
      <c r="A25" s="35">
        <v>15</v>
      </c>
      <c r="B25" s="70" t="s">
        <v>618</v>
      </c>
      <c r="C25" s="71" t="s">
        <v>92</v>
      </c>
      <c r="D25" s="39">
        <f>'Կոյուղու ցանց'!E25</f>
        <v>10</v>
      </c>
      <c r="E25" s="72"/>
    </row>
    <row r="26" spans="1:5" s="46" customFormat="1" ht="25.5">
      <c r="A26" s="35">
        <v>16</v>
      </c>
      <c r="B26" s="70" t="s">
        <v>619</v>
      </c>
      <c r="C26" s="71" t="s">
        <v>92</v>
      </c>
      <c r="D26" s="39">
        <f>'Կոյուղու ցանց'!E26</f>
        <v>4</v>
      </c>
      <c r="E26" s="72"/>
    </row>
    <row r="27" spans="1:5" s="34" customFormat="1" ht="14.25">
      <c r="A27" s="48"/>
      <c r="B27" s="382" t="s">
        <v>223</v>
      </c>
      <c r="C27" s="383"/>
      <c r="D27" s="50"/>
      <c r="E27" s="42"/>
    </row>
    <row r="28" spans="1:5" s="34" customFormat="1">
      <c r="A28" s="24"/>
      <c r="B28" s="358" t="s">
        <v>620</v>
      </c>
      <c r="C28" s="359"/>
      <c r="D28" s="98"/>
      <c r="E28" s="72"/>
    </row>
    <row r="29" spans="1:5" s="34" customFormat="1">
      <c r="A29" s="24"/>
      <c r="B29" s="380" t="s">
        <v>559</v>
      </c>
      <c r="C29" s="381"/>
      <c r="D29" s="98"/>
      <c r="E29" s="72"/>
    </row>
    <row r="30" spans="1:5" s="46" customFormat="1" ht="38.25">
      <c r="A30" s="35">
        <v>1</v>
      </c>
      <c r="B30" s="70" t="s">
        <v>561</v>
      </c>
      <c r="C30" s="64" t="s">
        <v>562</v>
      </c>
      <c r="D30" s="39">
        <f>'Կոյուղու ցանց'!E30</f>
        <v>32</v>
      </c>
      <c r="E30" s="72"/>
    </row>
    <row r="31" spans="1:5" s="46" customFormat="1" ht="25.5">
      <c r="A31" s="35">
        <v>2</v>
      </c>
      <c r="B31" s="70" t="s">
        <v>564</v>
      </c>
      <c r="C31" s="66" t="s">
        <v>565</v>
      </c>
      <c r="D31" s="39">
        <f>'Կոյուղու ցանց'!E31</f>
        <v>29</v>
      </c>
      <c r="E31" s="72"/>
    </row>
    <row r="32" spans="1:5" s="46" customFormat="1" ht="25.5">
      <c r="A32" s="35">
        <v>3</v>
      </c>
      <c r="B32" s="70" t="s">
        <v>621</v>
      </c>
      <c r="C32" s="66" t="s">
        <v>89</v>
      </c>
      <c r="D32" s="39">
        <f>'Կոյուղու ցանց'!E32</f>
        <v>5.4</v>
      </c>
      <c r="E32" s="72"/>
    </row>
    <row r="33" spans="1:5" s="43" customFormat="1" ht="25.5">
      <c r="A33" s="35">
        <v>4</v>
      </c>
      <c r="B33" s="37" t="s">
        <v>623</v>
      </c>
      <c r="C33" s="68" t="s">
        <v>565</v>
      </c>
      <c r="D33" s="39">
        <f>'Կոյուղու ցանց'!E33</f>
        <v>5.6</v>
      </c>
      <c r="E33" s="72"/>
    </row>
    <row r="34" spans="1:5" s="34" customFormat="1">
      <c r="A34" s="24"/>
      <c r="B34" s="380" t="s">
        <v>136</v>
      </c>
      <c r="C34" s="381"/>
      <c r="D34" s="98"/>
      <c r="E34" s="72"/>
    </row>
    <row r="35" spans="1:5" s="43" customFormat="1" ht="25.5">
      <c r="A35" s="35">
        <v>5</v>
      </c>
      <c r="B35" s="37" t="s">
        <v>625</v>
      </c>
      <c r="C35" s="71" t="s">
        <v>534</v>
      </c>
      <c r="D35" s="39">
        <f>'Կոյուղու ցանց'!E35</f>
        <v>19</v>
      </c>
      <c r="E35" s="72"/>
    </row>
    <row r="36" spans="1:5" s="43" customFormat="1" ht="25.5">
      <c r="A36" s="35">
        <v>6</v>
      </c>
      <c r="B36" s="37" t="s">
        <v>626</v>
      </c>
      <c r="C36" s="71" t="s">
        <v>534</v>
      </c>
      <c r="D36" s="39">
        <f>'Կոյուղու ցանց'!E36</f>
        <v>20</v>
      </c>
      <c r="E36" s="72"/>
    </row>
    <row r="37" spans="1:5" s="43" customFormat="1" ht="38.25">
      <c r="A37" s="35">
        <v>7</v>
      </c>
      <c r="B37" s="37" t="s">
        <v>628</v>
      </c>
      <c r="C37" s="71" t="s">
        <v>565</v>
      </c>
      <c r="D37" s="39">
        <f>'Կոյուղու ցանց'!E37</f>
        <v>3.15</v>
      </c>
      <c r="E37" s="72"/>
    </row>
    <row r="38" spans="1:5" s="43" customFormat="1" ht="25.5">
      <c r="A38" s="35">
        <v>8</v>
      </c>
      <c r="B38" s="37" t="s">
        <v>629</v>
      </c>
      <c r="C38" s="71" t="s">
        <v>92</v>
      </c>
      <c r="D38" s="39">
        <f>'Կոյուղու ցանց'!E38</f>
        <v>2</v>
      </c>
      <c r="E38" s="72"/>
    </row>
    <row r="39" spans="1:5" s="43" customFormat="1" ht="25.5">
      <c r="A39" s="35">
        <v>9</v>
      </c>
      <c r="B39" s="37" t="s">
        <v>590</v>
      </c>
      <c r="C39" s="71" t="s">
        <v>89</v>
      </c>
      <c r="D39" s="39">
        <f>'Կոյուղու ցանց'!E39</f>
        <v>0.02</v>
      </c>
      <c r="E39" s="72"/>
    </row>
    <row r="40" spans="1:5" s="43" customFormat="1" ht="25.5">
      <c r="A40" s="35">
        <v>10</v>
      </c>
      <c r="B40" s="37" t="s">
        <v>593</v>
      </c>
      <c r="C40" s="71" t="s">
        <v>89</v>
      </c>
      <c r="D40" s="39">
        <f>'Կոյուղու ցանց'!E40</f>
        <v>0.04</v>
      </c>
      <c r="E40" s="72"/>
    </row>
    <row r="41" spans="1:5" s="43" customFormat="1" ht="25.5">
      <c r="A41" s="35">
        <v>11</v>
      </c>
      <c r="B41" s="37" t="s">
        <v>630</v>
      </c>
      <c r="C41" s="71" t="s">
        <v>570</v>
      </c>
      <c r="D41" s="39">
        <f>'Կոյուղու ցանց'!E41</f>
        <v>1</v>
      </c>
      <c r="E41" s="72"/>
    </row>
    <row r="42" spans="1:5" s="15" customFormat="1" ht="18" customHeight="1">
      <c r="A42" s="377" t="s">
        <v>639</v>
      </c>
      <c r="B42" s="378"/>
      <c r="C42" s="378"/>
      <c r="D42" s="379"/>
      <c r="E42" s="88"/>
    </row>
    <row r="43" spans="1:5" s="89" customFormat="1" ht="18" customHeight="1">
      <c r="A43" s="374" t="s">
        <v>219</v>
      </c>
      <c r="B43" s="375"/>
      <c r="C43" s="375"/>
      <c r="D43" s="376"/>
      <c r="E43" s="90"/>
    </row>
    <row r="44" spans="1:5" s="89" customFormat="1" ht="18" customHeight="1">
      <c r="A44" s="374" t="s">
        <v>220</v>
      </c>
      <c r="B44" s="375"/>
      <c r="C44" s="375"/>
      <c r="D44" s="376"/>
      <c r="E44" s="90"/>
    </row>
    <row r="45" spans="1:5" s="96" customFormat="1" ht="14.25">
      <c r="A45" s="94"/>
      <c r="B45" s="95"/>
      <c r="C45" s="94"/>
      <c r="D45" s="94"/>
    </row>
    <row r="46" spans="1:5" s="96" customFormat="1" ht="25.5" customHeight="1">
      <c r="A46" s="97"/>
      <c r="B46" s="282" t="s">
        <v>125</v>
      </c>
      <c r="C46" s="282"/>
      <c r="D46" s="282"/>
    </row>
    <row r="50" spans="2:3" ht="14.25">
      <c r="B50" s="280"/>
      <c r="C50" s="280"/>
    </row>
  </sheetData>
  <mergeCells count="19">
    <mergeCell ref="A42:D42"/>
    <mergeCell ref="A43:D43"/>
    <mergeCell ref="A44:D44"/>
    <mergeCell ref="B46:D46"/>
    <mergeCell ref="B50:C50"/>
    <mergeCell ref="B10:C10"/>
    <mergeCell ref="B27:C27"/>
    <mergeCell ref="B28:C28"/>
    <mergeCell ref="B29:C29"/>
    <mergeCell ref="B34:C34"/>
    <mergeCell ref="A2:E2"/>
    <mergeCell ref="A3:E3"/>
    <mergeCell ref="B5:E5"/>
    <mergeCell ref="B6:E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բացատրագիր</vt:lpstr>
      <vt:lpstr>ամփոփ</vt:lpstr>
      <vt:lpstr>օբյեկտային</vt:lpstr>
      <vt:lpstr>նախահաշիվ1</vt:lpstr>
      <vt:lpstr>ծավ. -նախ 1 (2)</vt:lpstr>
      <vt:lpstr>ծավալաթերթ 1</vt:lpstr>
      <vt:lpstr>նախահաշիվ2</vt:lpstr>
      <vt:lpstr>ծավ-նախ 2 (2)</vt:lpstr>
      <vt:lpstr>ծավալաթերթ 2</vt:lpstr>
      <vt:lpstr>նախահաշիվ3</vt:lpstr>
      <vt:lpstr>ծավ-նախ 3 (2)</vt:lpstr>
      <vt:lpstr>ծավալաթերթ 3</vt:lpstr>
      <vt:lpstr>էլեկտրո</vt:lpstr>
      <vt:lpstr>ծավ-էլեկտրո (4)</vt:lpstr>
      <vt:lpstr>ծավալաթերթ 3)</vt:lpstr>
      <vt:lpstr>Ջրամատակարարում</vt:lpstr>
      <vt:lpstr>ծավ-Ջրամատակարարում (3)</vt:lpstr>
      <vt:lpstr>ծավալաթերթ (4)</vt:lpstr>
      <vt:lpstr>Կոյուղու ցանց</vt:lpstr>
      <vt:lpstr>ծավ-Կոյուղու ցանց (3)</vt:lpstr>
      <vt:lpstr>ծավալաթերթ 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2020-06-25T07:42:01Z</dcterms:modified>
</cp:coreProperties>
</file>